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arcadiso365.sharepoint.com/teams/project-30098789/ProjectDocuments/05a Project execution Fase 2/01 Deel OPdrachten/DOP 05 Onderzoek Staalconstructie/Oplegnotitie metingen/"/>
    </mc:Choice>
  </mc:AlternateContent>
  <xr:revisionPtr revIDLastSave="674" documentId="8_{17DF4002-BE20-4CDF-AC4D-EE83B10B3444}" xr6:coauthVersionLast="47" xr6:coauthVersionMax="47" xr10:uidLastSave="{5CBF7DDE-FD2D-4E68-8226-971C446AA359}"/>
  <bookViews>
    <workbookView xWindow="-108" yWindow="-108" windowWidth="23256" windowHeight="13896" activeTab="1" xr2:uid="{459D0274-3216-4D0D-951E-27BF346A4A44}"/>
  </bookViews>
  <sheets>
    <sheet name="Knooppunten" sheetId="1" r:id="rId1"/>
    <sheet name="Overige profiele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" i="2" l="1"/>
  <c r="N10" i="2"/>
  <c r="N9" i="2"/>
  <c r="N11" i="2"/>
  <c r="N7" i="2"/>
  <c r="N6" i="2"/>
  <c r="N12" i="2"/>
  <c r="N13" i="2"/>
  <c r="N14" i="2"/>
  <c r="N16" i="2"/>
  <c r="N17" i="2"/>
  <c r="N15" i="2"/>
  <c r="N5" i="2"/>
  <c r="N3" i="2"/>
  <c r="N2" i="2"/>
  <c r="N4" i="2"/>
  <c r="N18" i="2"/>
  <c r="N19" i="2"/>
  <c r="N23" i="2"/>
  <c r="N20" i="2"/>
  <c r="N24" i="2"/>
  <c r="N25" i="2"/>
  <c r="N21" i="2"/>
  <c r="N22" i="2"/>
  <c r="N31" i="2"/>
  <c r="N28" i="2"/>
  <c r="N27" i="2"/>
  <c r="N32" i="2"/>
  <c r="N33" i="2"/>
  <c r="N29" i="2"/>
  <c r="N30" i="2"/>
  <c r="N26" i="2"/>
  <c r="N53" i="2"/>
  <c r="N39" i="2"/>
  <c r="N42" i="2"/>
  <c r="N45" i="2"/>
  <c r="N38" i="2"/>
  <c r="N41" i="2"/>
  <c r="N52" i="2"/>
  <c r="N47" i="2"/>
  <c r="N55" i="2"/>
  <c r="N36" i="2"/>
  <c r="N54" i="2"/>
  <c r="N44" i="2"/>
  <c r="N51" i="2"/>
  <c r="N37" i="2"/>
  <c r="N48" i="2"/>
  <c r="N49" i="2"/>
  <c r="N50" i="2"/>
  <c r="N43" i="2"/>
  <c r="N46" i="2"/>
  <c r="N40" i="2"/>
  <c r="N59" i="2"/>
  <c r="N79" i="2"/>
  <c r="N74" i="2"/>
  <c r="N82" i="2"/>
  <c r="N61" i="2"/>
  <c r="N81" i="2"/>
  <c r="N75" i="2"/>
  <c r="N57" i="2"/>
  <c r="N72" i="2"/>
  <c r="N84" i="2"/>
  <c r="N76" i="2"/>
  <c r="N83" i="2"/>
  <c r="N63" i="2"/>
  <c r="N64" i="2"/>
  <c r="N56" i="2"/>
  <c r="N65" i="2"/>
  <c r="N85" i="2"/>
  <c r="N60" i="2"/>
  <c r="N77" i="2"/>
  <c r="N68" i="2"/>
  <c r="N69" i="2"/>
  <c r="N34" i="2"/>
  <c r="N66" i="2"/>
  <c r="N35" i="2"/>
  <c r="N67" i="2"/>
  <c r="N80" i="2"/>
  <c r="N58" i="2"/>
  <c r="N62" i="2"/>
  <c r="N71" i="2"/>
  <c r="N73" i="2"/>
  <c r="N70" i="2"/>
  <c r="N78" i="2"/>
  <c r="N99" i="2"/>
  <c r="N86" i="2"/>
  <c r="N100" i="2"/>
  <c r="N101" i="2"/>
  <c r="N95" i="2"/>
  <c r="N96" i="2"/>
  <c r="N97" i="2"/>
  <c r="N91" i="2"/>
  <c r="N93" i="2"/>
  <c r="N92" i="2"/>
  <c r="N94" i="2"/>
  <c r="N98" i="2"/>
  <c r="N87" i="2"/>
  <c r="N89" i="2"/>
  <c r="N88" i="2"/>
  <c r="N90" i="2"/>
  <c r="N102" i="2"/>
  <c r="N121" i="2"/>
  <c r="N103" i="2"/>
  <c r="N107" i="2"/>
  <c r="N104" i="2"/>
  <c r="N123" i="2"/>
  <c r="N119" i="2"/>
  <c r="N120" i="2"/>
  <c r="N122" i="2"/>
  <c r="N118" i="2"/>
  <c r="N115" i="2"/>
  <c r="N117" i="2"/>
  <c r="N116" i="2"/>
  <c r="N113" i="2"/>
  <c r="N114" i="2"/>
  <c r="N112" i="2"/>
  <c r="N110" i="2"/>
  <c r="N111" i="2"/>
  <c r="N105" i="2"/>
  <c r="N106" i="2"/>
  <c r="N108" i="2"/>
  <c r="N109" i="2"/>
  <c r="N134" i="2"/>
  <c r="N124" i="2"/>
  <c r="N136" i="2"/>
  <c r="N130" i="2"/>
  <c r="N135" i="2"/>
  <c r="N137" i="2"/>
  <c r="N132" i="2"/>
  <c r="N129" i="2"/>
  <c r="N133" i="2"/>
  <c r="N131" i="2"/>
  <c r="N125" i="2"/>
  <c r="N126" i="2"/>
  <c r="N127" i="2"/>
  <c r="N128" i="2"/>
  <c r="N161" i="2"/>
  <c r="N140" i="2"/>
  <c r="N141" i="2"/>
  <c r="N158" i="2"/>
  <c r="N156" i="2"/>
  <c r="N157" i="2"/>
  <c r="N159" i="2"/>
  <c r="N160" i="2"/>
  <c r="N154" i="2"/>
  <c r="N155" i="2"/>
  <c r="N148" i="2"/>
  <c r="N151" i="2"/>
  <c r="N149" i="2"/>
  <c r="N152" i="2"/>
  <c r="N150" i="2"/>
  <c r="N153" i="2"/>
  <c r="N147" i="2"/>
  <c r="N146" i="2"/>
  <c r="N145" i="2"/>
  <c r="N142" i="2"/>
  <c r="N138" i="2"/>
  <c r="N143" i="2"/>
  <c r="N139" i="2"/>
  <c r="N144" i="2"/>
  <c r="N175" i="2"/>
  <c r="N165" i="2"/>
  <c r="N171" i="2"/>
  <c r="N176" i="2"/>
  <c r="N173" i="2"/>
  <c r="N177" i="2"/>
  <c r="N174" i="2"/>
  <c r="N170" i="2"/>
  <c r="N168" i="2"/>
  <c r="N169" i="2"/>
  <c r="N167" i="2"/>
  <c r="N178" i="2"/>
  <c r="N166" i="2"/>
  <c r="N162" i="2"/>
  <c r="N163" i="2"/>
  <c r="N164" i="2"/>
  <c r="N172" i="2"/>
  <c r="L8" i="2"/>
  <c r="M8" i="2" s="1"/>
  <c r="L10" i="2"/>
  <c r="M10" i="2" s="1"/>
  <c r="L9" i="2"/>
  <c r="M9" i="2" s="1"/>
  <c r="L11" i="2"/>
  <c r="M11" i="2" s="1"/>
  <c r="L7" i="2"/>
  <c r="M7" i="2" s="1"/>
  <c r="L6" i="2"/>
  <c r="M6" i="2" s="1"/>
  <c r="L12" i="2"/>
  <c r="M12" i="2" s="1"/>
  <c r="L13" i="2"/>
  <c r="M13" i="2" s="1"/>
  <c r="L53" i="2"/>
  <c r="M53" i="2" s="1"/>
  <c r="L44" i="2"/>
  <c r="M44" i="2" s="1"/>
  <c r="L37" i="2"/>
  <c r="M37" i="2" s="1"/>
  <c r="L48" i="2"/>
  <c r="M48" i="2" s="1"/>
  <c r="L59" i="2"/>
  <c r="M59" i="2" s="1"/>
  <c r="L83" i="2"/>
  <c r="M83" i="2" s="1"/>
  <c r="L66" i="2"/>
  <c r="M66" i="2" s="1"/>
  <c r="L58" i="2"/>
  <c r="M58" i="2" s="1"/>
  <c r="L62" i="2"/>
  <c r="M62" i="2" s="1"/>
  <c r="L71" i="2"/>
  <c r="M71" i="2" s="1"/>
  <c r="L49" i="2"/>
  <c r="M49" i="2" s="1"/>
  <c r="L50" i="2"/>
  <c r="M50" i="2" s="1"/>
  <c r="L43" i="2"/>
  <c r="M43" i="2" s="1"/>
  <c r="L46" i="2"/>
  <c r="M46" i="2" s="1"/>
  <c r="L91" i="2"/>
  <c r="M91" i="2" s="1"/>
  <c r="L93" i="2"/>
  <c r="M93" i="2" s="1"/>
  <c r="L92" i="2"/>
  <c r="M92" i="2" s="1"/>
  <c r="L94" i="2"/>
  <c r="M94" i="2" s="1"/>
  <c r="L79" i="2"/>
  <c r="M79" i="2" s="1"/>
  <c r="L74" i="2"/>
  <c r="M74" i="2" s="1"/>
  <c r="L99" i="2"/>
  <c r="M99" i="2" s="1"/>
  <c r="L121" i="2"/>
  <c r="M121" i="2" s="1"/>
  <c r="L134" i="2"/>
  <c r="M134" i="2" s="1"/>
  <c r="L161" i="2"/>
  <c r="M161" i="2" s="1"/>
  <c r="L175" i="2"/>
  <c r="M175" i="2" s="1"/>
  <c r="L86" i="2"/>
  <c r="M86" i="2" s="1"/>
  <c r="L103" i="2"/>
  <c r="M103" i="2" s="1"/>
  <c r="L124" i="2"/>
  <c r="M124" i="2" s="1"/>
  <c r="L140" i="2"/>
  <c r="M140" i="2" s="1"/>
  <c r="L165" i="2"/>
  <c r="M165" i="2" s="1"/>
  <c r="L100" i="2"/>
  <c r="M100" i="2" s="1"/>
  <c r="L107" i="2"/>
  <c r="M107" i="2" s="1"/>
  <c r="L141" i="2"/>
  <c r="M141" i="2" s="1"/>
  <c r="L171" i="2"/>
  <c r="M171" i="2" s="1"/>
  <c r="L104" i="2"/>
  <c r="M104" i="2" s="1"/>
  <c r="L158" i="2"/>
  <c r="M158" i="2" s="1"/>
  <c r="L82" i="2"/>
  <c r="M82" i="2" s="1"/>
  <c r="L61" i="2"/>
  <c r="M61" i="2" s="1"/>
  <c r="L39" i="2"/>
  <c r="M39" i="2" s="1"/>
  <c r="L42" i="2"/>
  <c r="M42" i="2" s="1"/>
  <c r="L40" i="2"/>
  <c r="M40" i="2" s="1"/>
  <c r="L81" i="2"/>
  <c r="M81" i="2" s="1"/>
  <c r="L73" i="2"/>
  <c r="M73" i="2" s="1"/>
  <c r="L70" i="2"/>
  <c r="M70" i="2" s="1"/>
  <c r="L78" i="2"/>
  <c r="M78" i="2" s="1"/>
  <c r="L45" i="2"/>
  <c r="M45" i="2" s="1"/>
  <c r="L38" i="2"/>
  <c r="M38" i="2" s="1"/>
  <c r="L41" i="2"/>
  <c r="M41" i="2" s="1"/>
  <c r="L52" i="2"/>
  <c r="M52" i="2" s="1"/>
  <c r="L47" i="2"/>
  <c r="M47" i="2" s="1"/>
  <c r="L118" i="2"/>
  <c r="M118" i="2" s="1"/>
  <c r="L115" i="2"/>
  <c r="M115" i="2" s="1"/>
  <c r="L117" i="2"/>
  <c r="M117" i="2" s="1"/>
  <c r="L116" i="2"/>
  <c r="M116" i="2" s="1"/>
  <c r="L113" i="2"/>
  <c r="M113" i="2" s="1"/>
  <c r="L114" i="2"/>
  <c r="M114" i="2" s="1"/>
  <c r="L75" i="2"/>
  <c r="M75" i="2" s="1"/>
  <c r="L57" i="2"/>
  <c r="M57" i="2" s="1"/>
  <c r="L55" i="2"/>
  <c r="M55" i="2" s="1"/>
  <c r="L36" i="2"/>
  <c r="M36" i="2" s="1"/>
  <c r="L54" i="2"/>
  <c r="M54" i="2" s="1"/>
  <c r="L51" i="2"/>
  <c r="M51" i="2" s="1"/>
  <c r="L72" i="2"/>
  <c r="M72" i="2" s="1"/>
  <c r="L84" i="2"/>
  <c r="M84" i="2" s="1"/>
  <c r="L132" i="2"/>
  <c r="M132" i="2" s="1"/>
  <c r="L129" i="2"/>
  <c r="M129" i="2" s="1"/>
  <c r="L133" i="2"/>
  <c r="M133" i="2" s="1"/>
  <c r="L131" i="2"/>
  <c r="M131" i="2" s="1"/>
  <c r="L101" i="2"/>
  <c r="M101" i="2" s="1"/>
  <c r="L123" i="2"/>
  <c r="M123" i="2" s="1"/>
  <c r="L136" i="2"/>
  <c r="M136" i="2" s="1"/>
  <c r="L156" i="2"/>
  <c r="M156" i="2" s="1"/>
  <c r="L176" i="2"/>
  <c r="M176" i="2" s="1"/>
  <c r="L95" i="2"/>
  <c r="M95" i="2" s="1"/>
  <c r="L119" i="2"/>
  <c r="M119" i="2" s="1"/>
  <c r="L130" i="2"/>
  <c r="M130" i="2" s="1"/>
  <c r="L157" i="2"/>
  <c r="M157" i="2" s="1"/>
  <c r="L173" i="2"/>
  <c r="M173" i="2" s="1"/>
  <c r="L14" i="2"/>
  <c r="M14" i="2" s="1"/>
  <c r="L96" i="2"/>
  <c r="M96" i="2" s="1"/>
  <c r="L120" i="2"/>
  <c r="M120" i="2" s="1"/>
  <c r="L135" i="2"/>
  <c r="M135" i="2" s="1"/>
  <c r="L159" i="2"/>
  <c r="M159" i="2" s="1"/>
  <c r="L177" i="2"/>
  <c r="M177" i="2" s="1"/>
  <c r="L16" i="2"/>
  <c r="M16" i="2" s="1"/>
  <c r="L97" i="2"/>
  <c r="M97" i="2" s="1"/>
  <c r="L122" i="2"/>
  <c r="M122" i="2" s="1"/>
  <c r="L137" i="2"/>
  <c r="M137" i="2" s="1"/>
  <c r="L160" i="2"/>
  <c r="M160" i="2" s="1"/>
  <c r="L174" i="2"/>
  <c r="M174" i="2" s="1"/>
  <c r="L17" i="2"/>
  <c r="M17" i="2" s="1"/>
  <c r="L15" i="2"/>
  <c r="M15" i="2" s="1"/>
  <c r="L5" i="2"/>
  <c r="M5" i="2" s="1"/>
  <c r="L3" i="2"/>
  <c r="M3" i="2" s="1"/>
  <c r="L2" i="2"/>
  <c r="M2" i="2" s="1"/>
  <c r="L4" i="2"/>
  <c r="M4" i="2" s="1"/>
  <c r="L76" i="2"/>
  <c r="M76" i="2" s="1"/>
  <c r="L63" i="2"/>
  <c r="M63" i="2" s="1"/>
  <c r="L64" i="2"/>
  <c r="M64" i="2" s="1"/>
  <c r="L56" i="2"/>
  <c r="M56" i="2" s="1"/>
  <c r="L65" i="2"/>
  <c r="M65" i="2" s="1"/>
  <c r="L85" i="2"/>
  <c r="M85" i="2" s="1"/>
  <c r="L60" i="2"/>
  <c r="M60" i="2" s="1"/>
  <c r="L77" i="2"/>
  <c r="M77" i="2" s="1"/>
  <c r="L154" i="2"/>
  <c r="M154" i="2" s="1"/>
  <c r="L155" i="2"/>
  <c r="M155" i="2" s="1"/>
  <c r="L148" i="2"/>
  <c r="M148" i="2" s="1"/>
  <c r="L151" i="2"/>
  <c r="M151" i="2" s="1"/>
  <c r="L149" i="2"/>
  <c r="M149" i="2" s="1"/>
  <c r="L152" i="2"/>
  <c r="M152" i="2" s="1"/>
  <c r="L150" i="2"/>
  <c r="M150" i="2" s="1"/>
  <c r="L153" i="2"/>
  <c r="M153" i="2" s="1"/>
  <c r="L68" i="2"/>
  <c r="M68" i="2" s="1"/>
  <c r="L69" i="2"/>
  <c r="M69" i="2" s="1"/>
  <c r="L67" i="2"/>
  <c r="M67" i="2" s="1"/>
  <c r="L80" i="2"/>
  <c r="M80" i="2" s="1"/>
  <c r="L170" i="2"/>
  <c r="M170" i="2" s="1"/>
  <c r="L168" i="2"/>
  <c r="M168" i="2" s="1"/>
  <c r="L169" i="2"/>
  <c r="M169" i="2" s="1"/>
  <c r="L167" i="2"/>
  <c r="M167" i="2" s="1"/>
  <c r="L34" i="2"/>
  <c r="M34" i="2" s="1"/>
  <c r="L35" i="2"/>
  <c r="M35" i="2" s="1"/>
  <c r="L98" i="2"/>
  <c r="M98" i="2" s="1"/>
  <c r="L112" i="2"/>
  <c r="M112" i="2" s="1"/>
  <c r="L125" i="2"/>
  <c r="M125" i="2" s="1"/>
  <c r="L147" i="2"/>
  <c r="M147" i="2" s="1"/>
  <c r="L178" i="2"/>
  <c r="M178" i="2" s="1"/>
  <c r="L87" i="2"/>
  <c r="M87" i="2" s="1"/>
  <c r="L110" i="2"/>
  <c r="M110" i="2" s="1"/>
  <c r="L126" i="2"/>
  <c r="M126" i="2" s="1"/>
  <c r="L146" i="2"/>
  <c r="M146" i="2" s="1"/>
  <c r="L166" i="2"/>
  <c r="M166" i="2" s="1"/>
  <c r="L89" i="2"/>
  <c r="M89" i="2" s="1"/>
  <c r="L111" i="2"/>
  <c r="M111" i="2" s="1"/>
  <c r="L127" i="2"/>
  <c r="M127" i="2" s="1"/>
  <c r="L145" i="2"/>
  <c r="M145" i="2" s="1"/>
  <c r="L162" i="2"/>
  <c r="M162" i="2" s="1"/>
  <c r="L88" i="2"/>
  <c r="M88" i="2" s="1"/>
  <c r="L105" i="2"/>
  <c r="M105" i="2" s="1"/>
  <c r="L128" i="2"/>
  <c r="M128" i="2" s="1"/>
  <c r="L142" i="2"/>
  <c r="M142" i="2" s="1"/>
  <c r="L163" i="2"/>
  <c r="M163" i="2" s="1"/>
  <c r="L90" i="2"/>
  <c r="M90" i="2" s="1"/>
  <c r="L106" i="2"/>
  <c r="M106" i="2" s="1"/>
  <c r="L138" i="2"/>
  <c r="M138" i="2" s="1"/>
  <c r="L164" i="2"/>
  <c r="M164" i="2" s="1"/>
  <c r="L102" i="2"/>
  <c r="M102" i="2" s="1"/>
  <c r="L108" i="2"/>
  <c r="M108" i="2" s="1"/>
  <c r="L143" i="2"/>
  <c r="M143" i="2" s="1"/>
  <c r="L172" i="2"/>
  <c r="M172" i="2" s="1"/>
  <c r="L109" i="2"/>
  <c r="M109" i="2" s="1"/>
  <c r="L139" i="2"/>
  <c r="M139" i="2" s="1"/>
  <c r="L144" i="2"/>
  <c r="M144" i="2" s="1"/>
  <c r="L18" i="2"/>
  <c r="M18" i="2" s="1"/>
  <c r="L19" i="2"/>
  <c r="M19" i="2" s="1"/>
  <c r="L23" i="2"/>
  <c r="M23" i="2" s="1"/>
  <c r="L20" i="2"/>
  <c r="M20" i="2" s="1"/>
  <c r="L24" i="2"/>
  <c r="M24" i="2" s="1"/>
  <c r="L25" i="2"/>
  <c r="M25" i="2" s="1"/>
  <c r="L21" i="2"/>
  <c r="M21" i="2" s="1"/>
  <c r="L22" i="2"/>
  <c r="M22" i="2" s="1"/>
  <c r="L31" i="2"/>
  <c r="M31" i="2" s="1"/>
  <c r="L28" i="2"/>
  <c r="M28" i="2" s="1"/>
  <c r="L27" i="2"/>
  <c r="M27" i="2" s="1"/>
  <c r="L32" i="2"/>
  <c r="M32" i="2" s="1"/>
  <c r="L33" i="2"/>
  <c r="M33" i="2" s="1"/>
  <c r="L29" i="2"/>
  <c r="M29" i="2" s="1"/>
  <c r="L30" i="2"/>
  <c r="M30" i="2" s="1"/>
  <c r="L26" i="2"/>
  <c r="M26" i="2" s="1"/>
</calcChain>
</file>

<file path=xl/sharedStrings.xml><?xml version="1.0" encoding="utf-8"?>
<sst xmlns="http://schemas.openxmlformats.org/spreadsheetml/2006/main" count="742" uniqueCount="172">
  <si>
    <t>Naam</t>
  </si>
  <si>
    <t xml:space="preserve">Type profiel </t>
  </si>
  <si>
    <t>Locatie</t>
  </si>
  <si>
    <t>Dikte</t>
  </si>
  <si>
    <t>Dikte theoretisch</t>
  </si>
  <si>
    <t>001-Vak 2 bovenzijde</t>
  </si>
  <si>
    <t>Knooppunt 8</t>
  </si>
  <si>
    <t>Vak 2</t>
  </si>
  <si>
    <t>001-Vak 3 bovenzijde</t>
  </si>
  <si>
    <t>Knooppunt 1</t>
  </si>
  <si>
    <t>Vak 3</t>
  </si>
  <si>
    <t>Knooppunt 6</t>
  </si>
  <si>
    <t>001-Vak 1 bovenzijde</t>
  </si>
  <si>
    <t>Knooppunt 4</t>
  </si>
  <si>
    <t>Vak 1</t>
  </si>
  <si>
    <t>Knooppunt 2</t>
  </si>
  <si>
    <t>001-Vak 4 bovenzijde</t>
  </si>
  <si>
    <t>Vak 4</t>
  </si>
  <si>
    <t>Knooppunt 7</t>
  </si>
  <si>
    <t>Knooppunt 9</t>
  </si>
  <si>
    <t>Knooppunt 3</t>
  </si>
  <si>
    <t>Knooppunt 10</t>
  </si>
  <si>
    <t>001-Vak 5 bovenzijde</t>
  </si>
  <si>
    <t>Vak 5</t>
  </si>
  <si>
    <t>Knooppunt 5</t>
  </si>
  <si>
    <t>Diameter</t>
  </si>
  <si>
    <t>Opmerking</t>
  </si>
  <si>
    <t>Diam uit berekening</t>
  </si>
  <si>
    <t>Dikte uit berekening</t>
  </si>
  <si>
    <t>Pag uit ber (pdf)</t>
  </si>
  <si>
    <t>Afname</t>
  </si>
  <si>
    <t>001-Onderzijde</t>
  </si>
  <si>
    <t>Dwarsverband 29</t>
  </si>
  <si>
    <t>Vak 5 (niet bereikbaar ivm (rol)trap)</t>
  </si>
  <si>
    <t>Dwarsverband 30</t>
  </si>
  <si>
    <t>Dwarsdrager 13</t>
  </si>
  <si>
    <t>TBP</t>
  </si>
  <si>
    <t>Dwarsverband 22</t>
  </si>
  <si>
    <t>001-Kernen</t>
  </si>
  <si>
    <t>Diagonale ligger 6</t>
  </si>
  <si>
    <t>Kern 3</t>
  </si>
  <si>
    <t>14,2 &amp; 17,5</t>
  </si>
  <si>
    <t>Langsligger boven 1</t>
  </si>
  <si>
    <t>of t = 12,5 ?</t>
  </si>
  <si>
    <t>Dwarsdrager 18</t>
  </si>
  <si>
    <t>Langsligger boven 2</t>
  </si>
  <si>
    <t>Dwarsdrager 14</t>
  </si>
  <si>
    <t>Dwarsverband 25</t>
  </si>
  <si>
    <t>Dwarsdrager 3</t>
  </si>
  <si>
    <t>Schoor horizontaal 3</t>
  </si>
  <si>
    <t>Langsligger onder 1</t>
  </si>
  <si>
    <t>Kern 1</t>
  </si>
  <si>
    <t>Dwarsverband 13</t>
  </si>
  <si>
    <t>Dwarsverband 4</t>
  </si>
  <si>
    <t>Langsligger onder 4</t>
  </si>
  <si>
    <t>Kern 4</t>
  </si>
  <si>
    <t>Dwarsverband 16</t>
  </si>
  <si>
    <t>of t = 4,5 maar rest vak = 5</t>
  </si>
  <si>
    <t>38/36</t>
  </si>
  <si>
    <t>Schoor horizontaal 5</t>
  </si>
  <si>
    <t>Schoor horizontaal 6</t>
  </si>
  <si>
    <t>Schoor verticaal 5</t>
  </si>
  <si>
    <t>of t = 4,0 ?</t>
  </si>
  <si>
    <t>Schoor verticaal 7</t>
  </si>
  <si>
    <t>Dwarsdrager 10</t>
  </si>
  <si>
    <t>Dwarsverband 5</t>
  </si>
  <si>
    <t>Dwarsligger horizontaal 2</t>
  </si>
  <si>
    <t>34, 35</t>
  </si>
  <si>
    <t>Schoor horizontaal 1</t>
  </si>
  <si>
    <t>Schoor verticaal 2</t>
  </si>
  <si>
    <t>of t = 4?</t>
  </si>
  <si>
    <t>Schoor verticaal 4</t>
  </si>
  <si>
    <t>Dwarsligger horizontaal 4</t>
  </si>
  <si>
    <t>Dwarsligger horizontaal 3</t>
  </si>
  <si>
    <t>Schoor verticaal 6</t>
  </si>
  <si>
    <t>Schoor verticaal 8</t>
  </si>
  <si>
    <t>Schoor horizontaal 4</t>
  </si>
  <si>
    <t>Schoor verticaal 3</t>
  </si>
  <si>
    <t>Diagonale ligger 5</t>
  </si>
  <si>
    <t>Dwarsverband 8</t>
  </si>
  <si>
    <t>Dwarsdrager 9</t>
  </si>
  <si>
    <t>Dwarsverband 1</t>
  </si>
  <si>
    <t>Dwarsverband 20</t>
  </si>
  <si>
    <t>Dwarsverband 27</t>
  </si>
  <si>
    <t>Dwarsverband 28</t>
  </si>
  <si>
    <t>Langsligger onder 2</t>
  </si>
  <si>
    <t>Schoor verticaal 1</t>
  </si>
  <si>
    <t>Trekstang horizontaal 1</t>
  </si>
  <si>
    <t>Trekstang horizontaal 2</t>
  </si>
  <si>
    <t>Trekstang horizontaal 4</t>
  </si>
  <si>
    <t>Trekstang horizontaal 7</t>
  </si>
  <si>
    <t>Trekstang verticaal 8</t>
  </si>
  <si>
    <t>Dwarsverband 21</t>
  </si>
  <si>
    <t>Dwarsverband 23</t>
  </si>
  <si>
    <t>Dwarsverband 3</t>
  </si>
  <si>
    <t>Dwarsverband 31</t>
  </si>
  <si>
    <t>Dwarsligger horizontaal 1</t>
  </si>
  <si>
    <t>Schoor horizontaal 2</t>
  </si>
  <si>
    <t>of t = 5, zoals andere vakken?</t>
  </si>
  <si>
    <t>Schoor horizontaal 7</t>
  </si>
  <si>
    <t>Kern 2</t>
  </si>
  <si>
    <t>Langsligger onder 3</t>
  </si>
  <si>
    <t>kern 3</t>
  </si>
  <si>
    <t>Trekstang horizontaal 8</t>
  </si>
  <si>
    <t>Dwarsdrager 11</t>
  </si>
  <si>
    <t>Dwarsdrager 7</t>
  </si>
  <si>
    <t>Dwarsverband 17</t>
  </si>
  <si>
    <t>Dwarsverband 6</t>
  </si>
  <si>
    <t>of t = 8 zoals dwarsverband 5?</t>
  </si>
  <si>
    <t>Dwarsverband 7</t>
  </si>
  <si>
    <t>Schoor horizontaal 8</t>
  </si>
  <si>
    <t>Diagonale ligger 1</t>
  </si>
  <si>
    <t>17,5 &amp; 20</t>
  </si>
  <si>
    <t>Trekstang horizontaal 3</t>
  </si>
  <si>
    <t>Trekstang horizontaal 5</t>
  </si>
  <si>
    <t>Trekstang verticaal 3</t>
  </si>
  <si>
    <t>Dwarsdrager 2</t>
  </si>
  <si>
    <t>Dwarsverband 11</t>
  </si>
  <si>
    <t>Dwarsverband 15</t>
  </si>
  <si>
    <t>Dwarsverband 19</t>
  </si>
  <si>
    <t>Dwarsverband 26</t>
  </si>
  <si>
    <t>Dwarsverband 9</t>
  </si>
  <si>
    <t>Diameter klopt al niet</t>
  </si>
  <si>
    <t>Dwarsverband 10</t>
  </si>
  <si>
    <t>Dwarsverband 14</t>
  </si>
  <si>
    <t>Dwarsverband 32</t>
  </si>
  <si>
    <t>of t = 4,5 zoals dwarsverband 31?</t>
  </si>
  <si>
    <t>of t = 4,5 zoals andere vakken?</t>
  </si>
  <si>
    <t>Trekstang verticaal 6</t>
  </si>
  <si>
    <t>Diagonale ligger 3</t>
  </si>
  <si>
    <t>Dwarsdrager 12</t>
  </si>
  <si>
    <t>bord</t>
  </si>
  <si>
    <t>Dwarsdrager 16</t>
  </si>
  <si>
    <t>Dwarsdrager 4</t>
  </si>
  <si>
    <t>Dwarsdrager 5</t>
  </si>
  <si>
    <t>Dwarsdrager 6</t>
  </si>
  <si>
    <t>Dwarsdrager 8</t>
  </si>
  <si>
    <t>Trekstang horizontaal 6</t>
  </si>
  <si>
    <t>Trekstang verticaal 1</t>
  </si>
  <si>
    <t xml:space="preserve">ber.p. 32 "member 623"? </t>
  </si>
  <si>
    <t>Trekstang verticaal 2</t>
  </si>
  <si>
    <t>Dwarsverband 2</t>
  </si>
  <si>
    <t>Diagonale ligger 2</t>
  </si>
  <si>
    <t>Trekstang verticaal 7</t>
  </si>
  <si>
    <t>Dwarsdrager 20</t>
  </si>
  <si>
    <t>Dwarsverband 12</t>
  </si>
  <si>
    <t xml:space="preserve">ber.p. 33 "member 633"? </t>
  </si>
  <si>
    <t>Diagonale ligger 4</t>
  </si>
  <si>
    <t>Ligger betonnen kern 3</t>
  </si>
  <si>
    <t>Dwarsverband 18</t>
  </si>
  <si>
    <t>Dwarsdrager 15</t>
  </si>
  <si>
    <t>Trekstang verticaal 4</t>
  </si>
  <si>
    <t>Diagonale ligger 7</t>
  </si>
  <si>
    <t>Ligger betonnen kern 2</t>
  </si>
  <si>
    <t>Trekstang verticaal 5</t>
  </si>
  <si>
    <t>Diagonale ligger 8</t>
  </si>
  <si>
    <t>Dwarsdrager 1</t>
  </si>
  <si>
    <t>Dwarsdrager 19</t>
  </si>
  <si>
    <t>bord en TBP</t>
  </si>
  <si>
    <t>Dwarsverband 24</t>
  </si>
  <si>
    <t xml:space="preserve">ber.p. 30&amp;33 "member 643"? </t>
  </si>
  <si>
    <t>Ligger betonnen kern 4</t>
  </si>
  <si>
    <t>Dwarsdrager 17</t>
  </si>
  <si>
    <t>Ligger betonnen kern 1</t>
  </si>
  <si>
    <t>Afname %</t>
  </si>
  <si>
    <t>ber.p.60 ø95x6,3 (spanwartel)</t>
  </si>
  <si>
    <t>ber.p.60 ø95x14,2 (spanwartel)</t>
  </si>
  <si>
    <t>of t = 4,5 cf ber.p.27 member 143</t>
  </si>
  <si>
    <t>Verschil diam %</t>
  </si>
  <si>
    <t>Diam theoretisch</t>
  </si>
  <si>
    <t>4,5 ?</t>
  </si>
  <si>
    <t>6,3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</si>
</sst>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3C9E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numFmt numFmtId="164" formatCode="0.0"/>
    </dxf>
    <dxf>
      <numFmt numFmtId="164" formatCode="0.0"/>
    </dxf>
    <dxf>
      <numFmt numFmtId="0" formatCode="General"/>
    </dxf>
    <dxf>
      <alignment horizontal="right" vertical="bottom" textRotation="0" wrapText="0" indent="0" justifyLastLine="0" shrinkToFit="0" readingOrder="0"/>
    </dxf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</dxf>
    <dxf>
      <fill>
        <patternFill patternType="solid">
          <fgColor indexed="64"/>
          <bgColor theme="3" tint="0.89999084444715716"/>
        </patternFill>
      </fill>
    </dxf>
  </dxfs>
  <tableStyles count="0" defaultTableStyle="TableStyleMedium2" defaultPivotStyle="PivotStyleLight16"/>
  <colors>
    <mruColors>
      <color rgb="FFA3C9EF"/>
      <color rgb="FFC7DEF5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7BC04A-775E-426E-8B2F-E6FE678304F8}" name="Tabel1" displayName="Tabel1" ref="A1:E38" totalsRowShown="0">
  <autoFilter ref="A1:E38" xr:uid="{FF7BC04A-775E-426E-8B2F-E6FE678304F8}"/>
  <sortState xmlns:xlrd2="http://schemas.microsoft.com/office/spreadsheetml/2017/richdata2" ref="A2:E38">
    <sortCondition ref="D1:D38"/>
  </sortState>
  <tableColumns count="5">
    <tableColumn id="1" xr3:uid="{257BBA94-278C-4335-AC4C-89A3198360C8}" name="Naam"/>
    <tableColumn id="2" xr3:uid="{AD356501-CDA3-4E90-860E-5133C299BBA8}" name="Type profiel "/>
    <tableColumn id="3" xr3:uid="{CB2B5936-3E45-44C3-9906-BE3FCD93778E}" name="Locatie"/>
    <tableColumn id="4" xr3:uid="{05AC7864-62E3-4765-87EC-2C7C7D009E56}" name="Dikte"/>
    <tableColumn id="5" xr3:uid="{10F0DA03-1A91-494D-BCE9-0C5B11B8496B}" name="Dikte theoretisch" dataDxfId="13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4E2EB3-DFF9-47D8-B54E-81E1C8060E9E}" name="Tabel2" displayName="Tabel2" ref="A1:N178" totalsRowShown="0">
  <autoFilter ref="A1:N178" xr:uid="{134E2EB3-DFF9-47D8-B54E-81E1C8060E9E}"/>
  <sortState xmlns:xlrd2="http://schemas.microsoft.com/office/spreadsheetml/2017/richdata2" ref="A2:N178">
    <sortCondition ref="A1:A178"/>
  </sortState>
  <tableColumns count="14">
    <tableColumn id="1" xr3:uid="{E58BFE73-8EB9-4792-B466-07CFA0B0321A}" name="Naam"/>
    <tableColumn id="2" xr3:uid="{64826004-BF9E-44A9-9783-02297CBAE5FB}" name="Type profiel "/>
    <tableColumn id="3" xr3:uid="{14B5E880-9033-4C3D-8EE6-B93AD682152A}" name="Locatie"/>
    <tableColumn id="4" xr3:uid="{AF1442AA-7FC1-432B-8D92-A98C8241D314}" name="Dikte"/>
    <tableColumn id="6" xr3:uid="{C35995CC-AF59-4FEE-A2D0-51E8AF1F07EE}" name="Dikte theoretisch" dataDxfId="12"/>
    <tableColumn id="5" xr3:uid="{8F3F29F0-EA3D-41F8-8EC9-D076DCCB421E}" name="Diameter"/>
    <tableColumn id="7" xr3:uid="{4E4312E3-855A-47D9-94CA-3DF7B0DF72C7}" name="Diam theoretisch" dataDxfId="11"/>
    <tableColumn id="8" xr3:uid="{4D7D289B-E2E8-4F41-A444-8B3F65A2D7F9}" name="Opmerking"/>
    <tableColumn id="9" xr3:uid="{9A66984D-FE33-4687-AB58-5DA3AB5BF345}" name="Diam uit berekening"/>
    <tableColumn id="10" xr3:uid="{EC76F4A7-1407-44F4-9B58-D660FD9BCCD9}" name="Dikte uit berekening"/>
    <tableColumn id="11" xr3:uid="{D482F324-F406-42E0-BDAC-74980DFAA7FD}" name="Pag uit ber (pdf)" dataDxfId="10"/>
    <tableColumn id="12" xr3:uid="{194B3FFF-30F4-4217-8AAF-C72E270FDB84}" name="Afname" dataDxfId="9">
      <calculatedColumnFormula>(Tabel2[[#This Row],[Dikte theoretisch]]-Tabel2[[#This Row],[Dikte]])*-1</calculatedColumnFormula>
    </tableColumn>
    <tableColumn id="13" xr3:uid="{DE2F6740-16AE-4965-8BEF-1F03D51EA2F9}" name="Afname %" dataDxfId="8">
      <calculatedColumnFormula>(Tabel2[[#This Row],[Afname]]/Tabel2[[#This Row],[Dikte theoretisch]])*100</calculatedColumnFormula>
    </tableColumn>
    <tableColumn id="15" xr3:uid="{01B6B143-5E11-48A3-B0E5-D6CF84587F81}" name="Verschil diam %" dataDxfId="7">
      <calculatedColumnFormula>((Tabel2[[#This Row],[Diameter]]-Tabel2[[#This Row],[Diam theoretisch]])/Tabel2[[#This Row],[Diam theoretisch]])*100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C177A-AE81-4EEC-8036-5F0D7FB09175}">
  <dimension ref="A1:E38"/>
  <sheetViews>
    <sheetView workbookViewId="0">
      <selection activeCell="H8" sqref="H8"/>
    </sheetView>
  </sheetViews>
  <sheetFormatPr defaultRowHeight="14.4" x14ac:dyDescent="0.3"/>
  <cols>
    <col min="1" max="1" width="19.5546875" bestFit="1" customWidth="1"/>
    <col min="2" max="2" width="13.6640625" customWidth="1"/>
    <col min="3" max="3" width="9.44140625" customWidth="1"/>
    <col min="5" max="5" width="17.55468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s="4" t="s">
        <v>4</v>
      </c>
    </row>
    <row r="2" spans="1:5" x14ac:dyDescent="0.3">
      <c r="A2" t="s">
        <v>5</v>
      </c>
      <c r="B2" t="s">
        <v>6</v>
      </c>
      <c r="C2" t="s">
        <v>7</v>
      </c>
      <c r="D2">
        <v>9.3000000000000007</v>
      </c>
      <c r="E2" s="2">
        <v>10</v>
      </c>
    </row>
    <row r="3" spans="1:5" x14ac:dyDescent="0.3">
      <c r="A3" t="s">
        <v>8</v>
      </c>
      <c r="B3" t="s">
        <v>9</v>
      </c>
      <c r="C3" t="s">
        <v>10</v>
      </c>
      <c r="D3">
        <v>9.3000000000000007</v>
      </c>
      <c r="E3" s="2">
        <v>10</v>
      </c>
    </row>
    <row r="4" spans="1:5" x14ac:dyDescent="0.3">
      <c r="A4" t="s">
        <v>8</v>
      </c>
      <c r="B4" t="s">
        <v>11</v>
      </c>
      <c r="C4" t="s">
        <v>10</v>
      </c>
      <c r="D4">
        <v>9.3000000000000007</v>
      </c>
      <c r="E4" s="2">
        <v>10</v>
      </c>
    </row>
    <row r="5" spans="1:5" x14ac:dyDescent="0.3">
      <c r="A5" t="s">
        <v>12</v>
      </c>
      <c r="B5" t="s">
        <v>13</v>
      </c>
      <c r="C5" t="s">
        <v>14</v>
      </c>
      <c r="D5">
        <v>9.4</v>
      </c>
      <c r="E5" s="2">
        <v>10</v>
      </c>
    </row>
    <row r="6" spans="1:5" x14ac:dyDescent="0.3">
      <c r="A6" t="s">
        <v>5</v>
      </c>
      <c r="B6" t="s">
        <v>15</v>
      </c>
      <c r="C6" t="s">
        <v>7</v>
      </c>
      <c r="D6">
        <v>9.5</v>
      </c>
      <c r="E6" s="2">
        <v>10</v>
      </c>
    </row>
    <row r="7" spans="1:5" x14ac:dyDescent="0.3">
      <c r="A7" t="s">
        <v>16</v>
      </c>
      <c r="B7" t="s">
        <v>15</v>
      </c>
      <c r="C7" t="s">
        <v>17</v>
      </c>
      <c r="D7">
        <v>9.5</v>
      </c>
      <c r="E7" s="2">
        <v>10</v>
      </c>
    </row>
    <row r="8" spans="1:5" x14ac:dyDescent="0.3">
      <c r="A8" t="s">
        <v>16</v>
      </c>
      <c r="B8" t="s">
        <v>18</v>
      </c>
      <c r="C8" t="s">
        <v>17</v>
      </c>
      <c r="D8">
        <v>9.5</v>
      </c>
      <c r="E8" s="2">
        <v>10</v>
      </c>
    </row>
    <row r="9" spans="1:5" x14ac:dyDescent="0.3">
      <c r="A9" t="s">
        <v>16</v>
      </c>
      <c r="B9" t="s">
        <v>19</v>
      </c>
      <c r="C9" t="s">
        <v>17</v>
      </c>
      <c r="D9">
        <v>9.5</v>
      </c>
      <c r="E9" s="2">
        <v>10</v>
      </c>
    </row>
    <row r="10" spans="1:5" x14ac:dyDescent="0.3">
      <c r="A10" t="s">
        <v>12</v>
      </c>
      <c r="B10" t="s">
        <v>20</v>
      </c>
      <c r="C10" t="s">
        <v>14</v>
      </c>
      <c r="D10">
        <v>9.6</v>
      </c>
      <c r="E10" s="2">
        <v>10</v>
      </c>
    </row>
    <row r="11" spans="1:5" x14ac:dyDescent="0.3">
      <c r="A11" t="s">
        <v>5</v>
      </c>
      <c r="B11" t="s">
        <v>18</v>
      </c>
      <c r="C11" t="s">
        <v>7</v>
      </c>
      <c r="D11">
        <v>9.6</v>
      </c>
      <c r="E11" s="2">
        <v>10</v>
      </c>
    </row>
    <row r="12" spans="1:5" x14ac:dyDescent="0.3">
      <c r="A12" t="s">
        <v>8</v>
      </c>
      <c r="B12" t="s">
        <v>21</v>
      </c>
      <c r="C12" t="s">
        <v>10</v>
      </c>
      <c r="D12">
        <v>9.6</v>
      </c>
      <c r="E12" s="2">
        <v>10</v>
      </c>
    </row>
    <row r="13" spans="1:5" x14ac:dyDescent="0.3">
      <c r="A13" t="s">
        <v>16</v>
      </c>
      <c r="B13" t="s">
        <v>20</v>
      </c>
      <c r="C13" t="s">
        <v>17</v>
      </c>
      <c r="D13">
        <v>9.6</v>
      </c>
      <c r="E13" s="2">
        <v>10</v>
      </c>
    </row>
    <row r="14" spans="1:5" x14ac:dyDescent="0.3">
      <c r="A14" t="s">
        <v>16</v>
      </c>
      <c r="B14" t="s">
        <v>13</v>
      </c>
      <c r="C14" t="s">
        <v>17</v>
      </c>
      <c r="D14">
        <v>9.6</v>
      </c>
      <c r="E14" s="2">
        <v>10</v>
      </c>
    </row>
    <row r="15" spans="1:5" x14ac:dyDescent="0.3">
      <c r="A15" t="s">
        <v>22</v>
      </c>
      <c r="B15" t="s">
        <v>15</v>
      </c>
      <c r="C15" t="s">
        <v>23</v>
      </c>
      <c r="D15">
        <v>9.6</v>
      </c>
      <c r="E15" s="2">
        <v>10</v>
      </c>
    </row>
    <row r="16" spans="1:5" x14ac:dyDescent="0.3">
      <c r="A16" t="s">
        <v>22</v>
      </c>
      <c r="B16" t="s">
        <v>20</v>
      </c>
      <c r="C16" t="s">
        <v>23</v>
      </c>
      <c r="D16">
        <v>9.6</v>
      </c>
      <c r="E16" s="2">
        <v>10</v>
      </c>
    </row>
    <row r="17" spans="1:5" x14ac:dyDescent="0.3">
      <c r="A17" t="s">
        <v>5</v>
      </c>
      <c r="B17" t="s">
        <v>19</v>
      </c>
      <c r="C17" t="s">
        <v>7</v>
      </c>
      <c r="D17">
        <v>9.6999999999999993</v>
      </c>
      <c r="E17" s="2">
        <v>10</v>
      </c>
    </row>
    <row r="18" spans="1:5" x14ac:dyDescent="0.3">
      <c r="A18" t="s">
        <v>8</v>
      </c>
      <c r="B18" t="s">
        <v>13</v>
      </c>
      <c r="C18" t="s">
        <v>10</v>
      </c>
      <c r="D18">
        <v>9.6999999999999993</v>
      </c>
      <c r="E18" s="2">
        <v>10</v>
      </c>
    </row>
    <row r="19" spans="1:5" x14ac:dyDescent="0.3">
      <c r="A19" t="s">
        <v>8</v>
      </c>
      <c r="B19" t="s">
        <v>24</v>
      </c>
      <c r="C19" t="s">
        <v>10</v>
      </c>
      <c r="D19">
        <v>9.6999999999999993</v>
      </c>
      <c r="E19" s="2">
        <v>10</v>
      </c>
    </row>
    <row r="20" spans="1:5" x14ac:dyDescent="0.3">
      <c r="A20" t="s">
        <v>5</v>
      </c>
      <c r="B20" t="s">
        <v>20</v>
      </c>
      <c r="C20" t="s">
        <v>7</v>
      </c>
      <c r="D20">
        <v>9.8000000000000007</v>
      </c>
      <c r="E20" s="2">
        <v>10</v>
      </c>
    </row>
    <row r="21" spans="1:5" x14ac:dyDescent="0.3">
      <c r="A21" t="s">
        <v>8</v>
      </c>
      <c r="B21" t="s">
        <v>6</v>
      </c>
      <c r="C21" t="s">
        <v>10</v>
      </c>
      <c r="D21">
        <v>9.8000000000000007</v>
      </c>
      <c r="E21" s="2">
        <v>10</v>
      </c>
    </row>
    <row r="22" spans="1:5" x14ac:dyDescent="0.3">
      <c r="A22" t="s">
        <v>12</v>
      </c>
      <c r="B22" t="s">
        <v>15</v>
      </c>
      <c r="C22" t="s">
        <v>14</v>
      </c>
      <c r="D22">
        <v>9.9</v>
      </c>
      <c r="E22" s="2">
        <v>10</v>
      </c>
    </row>
    <row r="23" spans="1:5" x14ac:dyDescent="0.3">
      <c r="A23" t="s">
        <v>5</v>
      </c>
      <c r="B23" t="s">
        <v>11</v>
      </c>
      <c r="C23" t="s">
        <v>7</v>
      </c>
      <c r="D23">
        <v>9.9</v>
      </c>
      <c r="E23" s="2">
        <v>10</v>
      </c>
    </row>
    <row r="24" spans="1:5" x14ac:dyDescent="0.3">
      <c r="A24" t="s">
        <v>16</v>
      </c>
      <c r="B24" t="s">
        <v>24</v>
      </c>
      <c r="C24" t="s">
        <v>17</v>
      </c>
      <c r="D24">
        <v>10</v>
      </c>
      <c r="E24" s="2">
        <v>10</v>
      </c>
    </row>
    <row r="25" spans="1:5" x14ac:dyDescent="0.3">
      <c r="A25" t="s">
        <v>12</v>
      </c>
      <c r="B25" t="s">
        <v>9</v>
      </c>
      <c r="C25" t="s">
        <v>14</v>
      </c>
      <c r="D25">
        <v>10.1</v>
      </c>
      <c r="E25" s="2">
        <v>10</v>
      </c>
    </row>
    <row r="26" spans="1:5" x14ac:dyDescent="0.3">
      <c r="A26" t="s">
        <v>5</v>
      </c>
      <c r="B26" t="s">
        <v>24</v>
      </c>
      <c r="C26" t="s">
        <v>7</v>
      </c>
      <c r="D26">
        <v>10.1</v>
      </c>
      <c r="E26" s="2">
        <v>10</v>
      </c>
    </row>
    <row r="27" spans="1:5" x14ac:dyDescent="0.3">
      <c r="A27" t="s">
        <v>8</v>
      </c>
      <c r="B27" t="s">
        <v>19</v>
      </c>
      <c r="C27" t="s">
        <v>10</v>
      </c>
      <c r="D27">
        <v>10.1</v>
      </c>
      <c r="E27" s="2">
        <v>10</v>
      </c>
    </row>
    <row r="28" spans="1:5" x14ac:dyDescent="0.3">
      <c r="A28" t="s">
        <v>16</v>
      </c>
      <c r="B28" t="s">
        <v>11</v>
      </c>
      <c r="C28" t="s">
        <v>17</v>
      </c>
      <c r="D28">
        <v>10.1</v>
      </c>
      <c r="E28" s="2">
        <v>10</v>
      </c>
    </row>
    <row r="29" spans="1:5" x14ac:dyDescent="0.3">
      <c r="A29" t="s">
        <v>16</v>
      </c>
      <c r="B29" t="s">
        <v>6</v>
      </c>
      <c r="C29" t="s">
        <v>17</v>
      </c>
      <c r="D29">
        <v>10.1</v>
      </c>
      <c r="E29" s="2">
        <v>10</v>
      </c>
    </row>
    <row r="30" spans="1:5" x14ac:dyDescent="0.3">
      <c r="A30" t="s">
        <v>5</v>
      </c>
      <c r="B30" t="s">
        <v>13</v>
      </c>
      <c r="C30" t="s">
        <v>7</v>
      </c>
      <c r="D30">
        <v>10.199999999999999</v>
      </c>
      <c r="E30" s="2">
        <v>10</v>
      </c>
    </row>
    <row r="31" spans="1:5" x14ac:dyDescent="0.3">
      <c r="A31" t="s">
        <v>8</v>
      </c>
      <c r="B31" t="s">
        <v>20</v>
      </c>
      <c r="C31" t="s">
        <v>10</v>
      </c>
      <c r="D31">
        <v>10.199999999999999</v>
      </c>
      <c r="E31" s="2">
        <v>10</v>
      </c>
    </row>
    <row r="32" spans="1:5" x14ac:dyDescent="0.3">
      <c r="A32" t="s">
        <v>16</v>
      </c>
      <c r="B32" t="s">
        <v>9</v>
      </c>
      <c r="C32" t="s">
        <v>17</v>
      </c>
      <c r="D32">
        <v>42.7</v>
      </c>
      <c r="E32" s="2"/>
    </row>
    <row r="33" spans="1:5" x14ac:dyDescent="0.3">
      <c r="A33" t="s">
        <v>8</v>
      </c>
      <c r="B33" t="s">
        <v>18</v>
      </c>
      <c r="C33" t="s">
        <v>10</v>
      </c>
      <c r="D33">
        <v>43</v>
      </c>
      <c r="E33" s="2"/>
    </row>
    <row r="34" spans="1:5" x14ac:dyDescent="0.3">
      <c r="A34" t="s">
        <v>8</v>
      </c>
      <c r="B34" t="s">
        <v>15</v>
      </c>
      <c r="C34" t="s">
        <v>10</v>
      </c>
      <c r="D34">
        <v>44.3</v>
      </c>
      <c r="E34" s="2"/>
    </row>
    <row r="35" spans="1:5" x14ac:dyDescent="0.3">
      <c r="A35" t="s">
        <v>5</v>
      </c>
      <c r="B35" t="s">
        <v>9</v>
      </c>
      <c r="C35" t="s">
        <v>7</v>
      </c>
      <c r="D35">
        <v>44.7</v>
      </c>
      <c r="E35" s="2"/>
    </row>
    <row r="36" spans="1:5" x14ac:dyDescent="0.3">
      <c r="A36" t="s">
        <v>16</v>
      </c>
      <c r="B36" t="s">
        <v>21</v>
      </c>
      <c r="C36" t="s">
        <v>17</v>
      </c>
      <c r="D36">
        <v>47.3</v>
      </c>
      <c r="E36" s="2"/>
    </row>
    <row r="37" spans="1:5" x14ac:dyDescent="0.3">
      <c r="A37" t="s">
        <v>5</v>
      </c>
      <c r="B37" t="s">
        <v>21</v>
      </c>
      <c r="C37" t="s">
        <v>7</v>
      </c>
      <c r="D37">
        <v>47.9</v>
      </c>
      <c r="E37" s="2"/>
    </row>
    <row r="38" spans="1:5" x14ac:dyDescent="0.3">
      <c r="A38" t="s">
        <v>22</v>
      </c>
      <c r="B38" t="s">
        <v>9</v>
      </c>
      <c r="C38" t="s">
        <v>23</v>
      </c>
      <c r="D38">
        <v>53</v>
      </c>
      <c r="E38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D3FC7-3B07-4B2E-A526-FACB6C2D0EA7}">
  <sheetPr>
    <pageSetUpPr fitToPage="1"/>
  </sheetPr>
  <dimension ref="A1:N178"/>
  <sheetViews>
    <sheetView tabSelected="1" zoomScale="85" zoomScaleNormal="85" workbookViewId="0">
      <selection activeCell="N4" sqref="N4"/>
    </sheetView>
  </sheetViews>
  <sheetFormatPr defaultRowHeight="14.4" x14ac:dyDescent="0.3"/>
  <cols>
    <col min="1" max="1" width="18.6640625" customWidth="1"/>
    <col min="2" max="2" width="21.88671875" customWidth="1"/>
    <col min="3" max="3" width="9.44140625" customWidth="1"/>
    <col min="5" max="5" width="10.5546875" customWidth="1"/>
    <col min="7" max="7" width="10.44140625" customWidth="1"/>
    <col min="8" max="8" width="27.5546875" bestFit="1" customWidth="1"/>
    <col min="9" max="10" width="10.6640625" customWidth="1"/>
    <col min="11" max="11" width="9.44140625" customWidth="1"/>
    <col min="14" max="14" width="13.66406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25</v>
      </c>
      <c r="G1" s="1" t="s">
        <v>169</v>
      </c>
      <c r="H1" t="s">
        <v>26</v>
      </c>
      <c r="I1" t="s">
        <v>27</v>
      </c>
      <c r="J1" t="s">
        <v>28</v>
      </c>
      <c r="K1" t="s">
        <v>29</v>
      </c>
      <c r="L1" t="s">
        <v>30</v>
      </c>
      <c r="M1" t="s">
        <v>164</v>
      </c>
      <c r="N1" t="s">
        <v>168</v>
      </c>
    </row>
    <row r="2" spans="1:14" x14ac:dyDescent="0.3">
      <c r="A2" t="s">
        <v>38</v>
      </c>
      <c r="B2" t="s">
        <v>148</v>
      </c>
      <c r="C2" t="s">
        <v>40</v>
      </c>
      <c r="D2">
        <v>14.6</v>
      </c>
      <c r="E2" s="2">
        <v>14.2</v>
      </c>
      <c r="F2">
        <v>400</v>
      </c>
      <c r="G2" s="7">
        <v>419</v>
      </c>
      <c r="I2" s="5">
        <v>419</v>
      </c>
      <c r="J2" s="5">
        <v>14.2</v>
      </c>
      <c r="K2" s="9">
        <v>64</v>
      </c>
      <c r="L2">
        <f>(Tabel2[[#This Row],[Dikte theoretisch]]-Tabel2[[#This Row],[Dikte]])*-1</f>
        <v>0.40000000000000036</v>
      </c>
      <c r="M2" s="8">
        <f>(Tabel2[[#This Row],[Afname]]/Tabel2[[#This Row],[Dikte theoretisch]])*100</f>
        <v>2.8169014084507067</v>
      </c>
      <c r="N2" s="8">
        <f>((Tabel2[[#This Row],[Diameter]]-Tabel2[[#This Row],[Diam theoretisch]])/Tabel2[[#This Row],[Diam theoretisch]])*100</f>
        <v>-4.5346062052505962</v>
      </c>
    </row>
    <row r="3" spans="1:14" x14ac:dyDescent="0.3">
      <c r="A3" t="s">
        <v>38</v>
      </c>
      <c r="B3" t="s">
        <v>153</v>
      </c>
      <c r="C3" t="s">
        <v>100</v>
      </c>
      <c r="D3">
        <v>15</v>
      </c>
      <c r="E3" s="2">
        <v>14.2</v>
      </c>
      <c r="F3">
        <v>400</v>
      </c>
      <c r="G3" s="7">
        <v>419</v>
      </c>
      <c r="I3" s="5">
        <v>419</v>
      </c>
      <c r="J3" s="5">
        <v>14.2</v>
      </c>
      <c r="K3" s="9">
        <v>64</v>
      </c>
      <c r="L3">
        <f>(Tabel2[[#This Row],[Dikte theoretisch]]-Tabel2[[#This Row],[Dikte]])*-1</f>
        <v>0.80000000000000071</v>
      </c>
      <c r="M3" s="8">
        <f>(Tabel2[[#This Row],[Afname]]/Tabel2[[#This Row],[Dikte theoretisch]])*100</f>
        <v>5.6338028169014134</v>
      </c>
      <c r="N3" s="8">
        <f>((Tabel2[[#This Row],[Diameter]]-Tabel2[[#This Row],[Diam theoretisch]])/Tabel2[[#This Row],[Diam theoretisch]])*100</f>
        <v>-4.5346062052505962</v>
      </c>
    </row>
    <row r="4" spans="1:14" x14ac:dyDescent="0.3">
      <c r="A4" t="s">
        <v>38</v>
      </c>
      <c r="B4" t="s">
        <v>161</v>
      </c>
      <c r="C4" t="s">
        <v>55</v>
      </c>
      <c r="D4">
        <v>15.3</v>
      </c>
      <c r="E4" s="2">
        <v>14.2</v>
      </c>
      <c r="F4">
        <v>400</v>
      </c>
      <c r="G4" s="7">
        <v>419</v>
      </c>
      <c r="I4" s="5">
        <v>419</v>
      </c>
      <c r="J4" s="5">
        <v>14.2</v>
      </c>
      <c r="K4" s="9">
        <v>64</v>
      </c>
      <c r="L4">
        <f>(Tabel2[[#This Row],[Dikte theoretisch]]-Tabel2[[#This Row],[Dikte]])*-1</f>
        <v>1.1000000000000014</v>
      </c>
      <c r="M4" s="8">
        <f>(Tabel2[[#This Row],[Afname]]/Tabel2[[#This Row],[Dikte theoretisch]])*100</f>
        <v>7.7464788732394467</v>
      </c>
      <c r="N4" s="8">
        <f>((Tabel2[[#This Row],[Diameter]]-Tabel2[[#This Row],[Diam theoretisch]])/Tabel2[[#This Row],[Diam theoretisch]])*100</f>
        <v>-4.5346062052505962</v>
      </c>
    </row>
    <row r="5" spans="1:14" x14ac:dyDescent="0.3">
      <c r="A5" t="s">
        <v>38</v>
      </c>
      <c r="B5" t="s">
        <v>163</v>
      </c>
      <c r="C5" t="s">
        <v>51</v>
      </c>
      <c r="D5">
        <v>16</v>
      </c>
      <c r="E5" s="2">
        <v>14.2</v>
      </c>
      <c r="F5">
        <v>400</v>
      </c>
      <c r="G5" s="7">
        <v>419</v>
      </c>
      <c r="I5" s="5">
        <v>419</v>
      </c>
      <c r="J5" s="5">
        <v>14.2</v>
      </c>
      <c r="K5" s="9">
        <v>64</v>
      </c>
      <c r="L5">
        <f>(Tabel2[[#This Row],[Dikte theoretisch]]-Tabel2[[#This Row],[Dikte]])*-1</f>
        <v>1.8000000000000007</v>
      </c>
      <c r="M5" s="8">
        <f>(Tabel2[[#This Row],[Afname]]/Tabel2[[#This Row],[Dikte theoretisch]])*100</f>
        <v>12.676056338028175</v>
      </c>
      <c r="N5" s="8">
        <f>((Tabel2[[#This Row],[Diameter]]-Tabel2[[#This Row],[Diam theoretisch]])/Tabel2[[#This Row],[Diam theoretisch]])*100</f>
        <v>-4.5346062052505962</v>
      </c>
    </row>
    <row r="6" spans="1:14" x14ac:dyDescent="0.3">
      <c r="A6" t="s">
        <v>38</v>
      </c>
      <c r="B6" t="s">
        <v>39</v>
      </c>
      <c r="C6" t="s">
        <v>40</v>
      </c>
      <c r="D6">
        <v>16.399999999999999</v>
      </c>
      <c r="E6" s="2">
        <v>17.5</v>
      </c>
      <c r="F6">
        <v>242</v>
      </c>
      <c r="G6" s="2">
        <v>244.5</v>
      </c>
      <c r="I6" s="5">
        <v>244.5</v>
      </c>
      <c r="J6" s="6" t="s">
        <v>41</v>
      </c>
      <c r="K6" s="9">
        <v>63</v>
      </c>
      <c r="L6">
        <f>(Tabel2[[#This Row],[Dikte theoretisch]]-Tabel2[[#This Row],[Dikte]])*-1</f>
        <v>-1.1000000000000014</v>
      </c>
      <c r="M6" s="8">
        <f>(Tabel2[[#This Row],[Afname]]/Tabel2[[#This Row],[Dikte theoretisch]])*100</f>
        <v>-6.2857142857142945</v>
      </c>
      <c r="N6" s="8">
        <f>((Tabel2[[#This Row],[Diameter]]-Tabel2[[#This Row],[Diam theoretisch]])/Tabel2[[#This Row],[Diam theoretisch]])*100</f>
        <v>-1.0224948875255624</v>
      </c>
    </row>
    <row r="7" spans="1:14" x14ac:dyDescent="0.3">
      <c r="A7" t="s">
        <v>38</v>
      </c>
      <c r="B7" t="s">
        <v>78</v>
      </c>
      <c r="C7" t="s">
        <v>40</v>
      </c>
      <c r="D7">
        <v>17.100000000000001</v>
      </c>
      <c r="E7" s="2">
        <v>17.5</v>
      </c>
      <c r="F7">
        <v>242</v>
      </c>
      <c r="G7" s="2">
        <v>244.5</v>
      </c>
      <c r="I7" s="5">
        <v>244.5</v>
      </c>
      <c r="J7" s="6" t="s">
        <v>41</v>
      </c>
      <c r="K7" s="9">
        <v>63</v>
      </c>
      <c r="L7">
        <f>(Tabel2[[#This Row],[Dikte theoretisch]]-Tabel2[[#This Row],[Dikte]])*-1</f>
        <v>-0.39999999999999858</v>
      </c>
      <c r="M7" s="8">
        <f>(Tabel2[[#This Row],[Afname]]/Tabel2[[#This Row],[Dikte theoretisch]])*100</f>
        <v>-2.2857142857142776</v>
      </c>
      <c r="N7" s="8">
        <f>((Tabel2[[#This Row],[Diameter]]-Tabel2[[#This Row],[Diam theoretisch]])/Tabel2[[#This Row],[Diam theoretisch]])*100</f>
        <v>-1.0224948875255624</v>
      </c>
    </row>
    <row r="8" spans="1:14" x14ac:dyDescent="0.3">
      <c r="A8" t="s">
        <v>38</v>
      </c>
      <c r="B8" t="s">
        <v>111</v>
      </c>
      <c r="C8" t="s">
        <v>51</v>
      </c>
      <c r="D8">
        <v>20</v>
      </c>
      <c r="E8" s="2">
        <v>20</v>
      </c>
      <c r="F8">
        <v>242</v>
      </c>
      <c r="G8" s="2">
        <v>244.5</v>
      </c>
      <c r="I8" s="5">
        <v>244.5</v>
      </c>
      <c r="J8" s="6" t="s">
        <v>112</v>
      </c>
      <c r="K8" s="9">
        <v>63</v>
      </c>
      <c r="L8">
        <f>(Tabel2[[#This Row],[Dikte theoretisch]]-Tabel2[[#This Row],[Dikte]])*-1</f>
        <v>0</v>
      </c>
      <c r="M8" s="8">
        <f>(Tabel2[[#This Row],[Afname]]/Tabel2[[#This Row],[Dikte theoretisch]])*100</f>
        <v>0</v>
      </c>
      <c r="N8" s="8">
        <f>((Tabel2[[#This Row],[Diameter]]-Tabel2[[#This Row],[Diam theoretisch]])/Tabel2[[#This Row],[Diam theoretisch]])*100</f>
        <v>-1.0224948875255624</v>
      </c>
    </row>
    <row r="9" spans="1:14" x14ac:dyDescent="0.3">
      <c r="A9" t="s">
        <v>38</v>
      </c>
      <c r="B9" t="s">
        <v>129</v>
      </c>
      <c r="C9" t="s">
        <v>100</v>
      </c>
      <c r="D9">
        <v>17.600000000000001</v>
      </c>
      <c r="E9" s="2">
        <v>17.5</v>
      </c>
      <c r="F9">
        <v>242</v>
      </c>
      <c r="G9" s="2">
        <v>244.5</v>
      </c>
      <c r="I9" s="5">
        <v>244.5</v>
      </c>
      <c r="J9" s="6" t="s">
        <v>41</v>
      </c>
      <c r="K9" s="9">
        <v>63</v>
      </c>
      <c r="L9">
        <f>(Tabel2[[#This Row],[Dikte theoretisch]]-Tabel2[[#This Row],[Dikte]])*-1</f>
        <v>0.10000000000000142</v>
      </c>
      <c r="M9" s="8">
        <f>(Tabel2[[#This Row],[Afname]]/Tabel2[[#This Row],[Dikte theoretisch]])*100</f>
        <v>0.57142857142857961</v>
      </c>
      <c r="N9" s="8">
        <f>((Tabel2[[#This Row],[Diameter]]-Tabel2[[#This Row],[Diam theoretisch]])/Tabel2[[#This Row],[Diam theoretisch]])*100</f>
        <v>-1.0224948875255624</v>
      </c>
    </row>
    <row r="10" spans="1:14" x14ac:dyDescent="0.3">
      <c r="A10" t="s">
        <v>38</v>
      </c>
      <c r="B10" t="s">
        <v>142</v>
      </c>
      <c r="C10" t="s">
        <v>51</v>
      </c>
      <c r="D10">
        <v>20.3</v>
      </c>
      <c r="E10" s="2">
        <v>20</v>
      </c>
      <c r="F10">
        <v>242</v>
      </c>
      <c r="G10" s="2">
        <v>244.5</v>
      </c>
      <c r="I10" s="5">
        <v>244.5</v>
      </c>
      <c r="J10" s="6" t="s">
        <v>112</v>
      </c>
      <c r="K10" s="9">
        <v>63</v>
      </c>
      <c r="L10">
        <f>(Tabel2[[#This Row],[Dikte theoretisch]]-Tabel2[[#This Row],[Dikte]])*-1</f>
        <v>0.30000000000000071</v>
      </c>
      <c r="M10" s="8">
        <f>(Tabel2[[#This Row],[Afname]]/Tabel2[[#This Row],[Dikte theoretisch]])*100</f>
        <v>1.5000000000000036</v>
      </c>
      <c r="N10" s="8">
        <f>((Tabel2[[#This Row],[Diameter]]-Tabel2[[#This Row],[Diam theoretisch]])/Tabel2[[#This Row],[Diam theoretisch]])*100</f>
        <v>-1.0224948875255624</v>
      </c>
    </row>
    <row r="11" spans="1:14" x14ac:dyDescent="0.3">
      <c r="A11" t="s">
        <v>38</v>
      </c>
      <c r="B11" t="s">
        <v>147</v>
      </c>
      <c r="C11" t="s">
        <v>100</v>
      </c>
      <c r="D11">
        <v>17.899999999999999</v>
      </c>
      <c r="E11" s="2">
        <v>17.5</v>
      </c>
      <c r="F11">
        <v>242</v>
      </c>
      <c r="G11" s="2">
        <v>244.5</v>
      </c>
      <c r="I11" s="5">
        <v>244.5</v>
      </c>
      <c r="J11" s="6" t="s">
        <v>41</v>
      </c>
      <c r="K11" s="9">
        <v>63</v>
      </c>
      <c r="L11">
        <f>(Tabel2[[#This Row],[Dikte theoretisch]]-Tabel2[[#This Row],[Dikte]])*-1</f>
        <v>0.39999999999999858</v>
      </c>
      <c r="M11" s="8">
        <f>(Tabel2[[#This Row],[Afname]]/Tabel2[[#This Row],[Dikte theoretisch]])*100</f>
        <v>2.2857142857142776</v>
      </c>
      <c r="N11" s="8">
        <f>((Tabel2[[#This Row],[Diameter]]-Tabel2[[#This Row],[Diam theoretisch]])/Tabel2[[#This Row],[Diam theoretisch]])*100</f>
        <v>-1.0224948875255624</v>
      </c>
    </row>
    <row r="12" spans="1:14" x14ac:dyDescent="0.3">
      <c r="A12" t="s">
        <v>38</v>
      </c>
      <c r="B12" t="s">
        <v>152</v>
      </c>
      <c r="C12" t="s">
        <v>55</v>
      </c>
      <c r="D12">
        <v>20.8</v>
      </c>
      <c r="E12" s="2">
        <v>20</v>
      </c>
      <c r="F12">
        <v>242</v>
      </c>
      <c r="G12" s="2">
        <v>244.5</v>
      </c>
      <c r="I12" s="5">
        <v>244.5</v>
      </c>
      <c r="J12" s="6" t="s">
        <v>112</v>
      </c>
      <c r="K12" s="9">
        <v>63</v>
      </c>
      <c r="L12">
        <f>(Tabel2[[#This Row],[Dikte theoretisch]]-Tabel2[[#This Row],[Dikte]])*-1</f>
        <v>0.80000000000000071</v>
      </c>
      <c r="M12" s="8">
        <f>(Tabel2[[#This Row],[Afname]]/Tabel2[[#This Row],[Dikte theoretisch]])*100</f>
        <v>4.0000000000000036</v>
      </c>
      <c r="N12" s="8">
        <f>((Tabel2[[#This Row],[Diameter]]-Tabel2[[#This Row],[Diam theoretisch]])/Tabel2[[#This Row],[Diam theoretisch]])*100</f>
        <v>-1.0224948875255624</v>
      </c>
    </row>
    <row r="13" spans="1:14" x14ac:dyDescent="0.3">
      <c r="A13" t="s">
        <v>38</v>
      </c>
      <c r="B13" t="s">
        <v>155</v>
      </c>
      <c r="C13" t="s">
        <v>55</v>
      </c>
      <c r="D13">
        <v>20.9</v>
      </c>
      <c r="E13" s="2">
        <v>20</v>
      </c>
      <c r="F13">
        <v>242</v>
      </c>
      <c r="G13" s="2">
        <v>244.5</v>
      </c>
      <c r="I13" s="5">
        <v>244.5</v>
      </c>
      <c r="J13" s="6" t="s">
        <v>112</v>
      </c>
      <c r="K13" s="9">
        <v>63</v>
      </c>
      <c r="L13">
        <f>(Tabel2[[#This Row],[Dikte theoretisch]]-Tabel2[[#This Row],[Dikte]])*-1</f>
        <v>0.89999999999999858</v>
      </c>
      <c r="M13" s="8">
        <f>(Tabel2[[#This Row],[Afname]]/Tabel2[[#This Row],[Dikte theoretisch]])*100</f>
        <v>4.4999999999999929</v>
      </c>
      <c r="N13" s="8">
        <f>((Tabel2[[#This Row],[Diameter]]-Tabel2[[#This Row],[Diam theoretisch]])/Tabel2[[#This Row],[Diam theoretisch]])*100</f>
        <v>-1.0224948875255624</v>
      </c>
    </row>
    <row r="14" spans="1:14" x14ac:dyDescent="0.3">
      <c r="A14" t="s">
        <v>38</v>
      </c>
      <c r="B14" t="s">
        <v>50</v>
      </c>
      <c r="C14" t="s">
        <v>51</v>
      </c>
      <c r="D14">
        <v>11.8</v>
      </c>
      <c r="E14" s="2">
        <v>12.5</v>
      </c>
      <c r="F14">
        <v>504</v>
      </c>
      <c r="G14" s="2">
        <v>508</v>
      </c>
      <c r="I14" s="5">
        <v>508</v>
      </c>
      <c r="J14" s="5">
        <v>12.5</v>
      </c>
      <c r="K14" s="9">
        <v>62</v>
      </c>
      <c r="L14">
        <f>(Tabel2[[#This Row],[Dikte theoretisch]]-Tabel2[[#This Row],[Dikte]])*-1</f>
        <v>-0.69999999999999929</v>
      </c>
      <c r="M14" s="8">
        <f>(Tabel2[[#This Row],[Afname]]/Tabel2[[#This Row],[Dikte theoretisch]])*100</f>
        <v>-5.5999999999999943</v>
      </c>
      <c r="N14" s="8">
        <f>((Tabel2[[#This Row],[Diameter]]-Tabel2[[#This Row],[Diam theoretisch]])/Tabel2[[#This Row],[Diam theoretisch]])*100</f>
        <v>-0.78740157480314954</v>
      </c>
    </row>
    <row r="15" spans="1:14" x14ac:dyDescent="0.3">
      <c r="A15" t="s">
        <v>38</v>
      </c>
      <c r="B15" t="s">
        <v>54</v>
      </c>
      <c r="C15" t="s">
        <v>55</v>
      </c>
      <c r="D15">
        <v>12</v>
      </c>
      <c r="E15" s="2">
        <v>12.5</v>
      </c>
      <c r="F15">
        <v>504</v>
      </c>
      <c r="G15" s="2">
        <v>508</v>
      </c>
      <c r="I15" s="5">
        <v>508</v>
      </c>
      <c r="J15" s="5">
        <v>12.5</v>
      </c>
      <c r="K15" s="9">
        <v>62</v>
      </c>
      <c r="L15">
        <f>(Tabel2[[#This Row],[Dikte theoretisch]]-Tabel2[[#This Row],[Dikte]])*-1</f>
        <v>-0.5</v>
      </c>
      <c r="M15" s="8">
        <f>(Tabel2[[#This Row],[Afname]]/Tabel2[[#This Row],[Dikte theoretisch]])*100</f>
        <v>-4</v>
      </c>
      <c r="N15" s="8">
        <f>((Tabel2[[#This Row],[Diameter]]-Tabel2[[#This Row],[Diam theoretisch]])/Tabel2[[#This Row],[Diam theoretisch]])*100</f>
        <v>-0.78740157480314954</v>
      </c>
    </row>
    <row r="16" spans="1:14" x14ac:dyDescent="0.3">
      <c r="A16" t="s">
        <v>38</v>
      </c>
      <c r="B16" t="s">
        <v>85</v>
      </c>
      <c r="C16" t="s">
        <v>100</v>
      </c>
      <c r="D16">
        <v>12.3</v>
      </c>
      <c r="E16" s="2">
        <v>12.5</v>
      </c>
      <c r="F16">
        <v>504</v>
      </c>
      <c r="G16" s="2">
        <v>508</v>
      </c>
      <c r="I16" s="5">
        <v>508</v>
      </c>
      <c r="J16" s="5">
        <v>12.5</v>
      </c>
      <c r="K16" s="9">
        <v>62</v>
      </c>
      <c r="L16">
        <f>(Tabel2[[#This Row],[Dikte theoretisch]]-Tabel2[[#This Row],[Dikte]])*-1</f>
        <v>-0.19999999999999929</v>
      </c>
      <c r="M16" s="8">
        <f>(Tabel2[[#This Row],[Afname]]/Tabel2[[#This Row],[Dikte theoretisch]])*100</f>
        <v>-1.5999999999999945</v>
      </c>
      <c r="N16" s="8">
        <f>((Tabel2[[#This Row],[Diameter]]-Tabel2[[#This Row],[Diam theoretisch]])/Tabel2[[#This Row],[Diam theoretisch]])*100</f>
        <v>-0.78740157480314954</v>
      </c>
    </row>
    <row r="17" spans="1:14" x14ac:dyDescent="0.3">
      <c r="A17" t="s">
        <v>38</v>
      </c>
      <c r="B17" t="s">
        <v>101</v>
      </c>
      <c r="C17" t="s">
        <v>102</v>
      </c>
      <c r="D17">
        <v>12.3</v>
      </c>
      <c r="E17" s="2">
        <v>12.5</v>
      </c>
      <c r="F17">
        <v>504</v>
      </c>
      <c r="G17" s="2">
        <v>508</v>
      </c>
      <c r="I17" s="5">
        <v>508</v>
      </c>
      <c r="J17" s="5">
        <v>12.5</v>
      </c>
      <c r="K17" s="9">
        <v>62</v>
      </c>
      <c r="L17">
        <f>(Tabel2[[#This Row],[Dikte theoretisch]]-Tabel2[[#This Row],[Dikte]])*-1</f>
        <v>-0.19999999999999929</v>
      </c>
      <c r="M17" s="8">
        <f>(Tabel2[[#This Row],[Afname]]/Tabel2[[#This Row],[Dikte theoretisch]])*100</f>
        <v>-1.5999999999999945</v>
      </c>
      <c r="N17" s="8">
        <f>((Tabel2[[#This Row],[Diameter]]-Tabel2[[#This Row],[Diam theoretisch]])/Tabel2[[#This Row],[Diam theoretisch]])*100</f>
        <v>-0.78740157480314954</v>
      </c>
    </row>
    <row r="18" spans="1:14" x14ac:dyDescent="0.3">
      <c r="A18" t="s">
        <v>38</v>
      </c>
      <c r="B18" t="s">
        <v>87</v>
      </c>
      <c r="C18" t="s">
        <v>51</v>
      </c>
      <c r="D18">
        <v>6.1</v>
      </c>
      <c r="E18" s="2">
        <v>6.3</v>
      </c>
      <c r="F18">
        <v>154</v>
      </c>
      <c r="G18" s="2">
        <v>152.4</v>
      </c>
      <c r="I18" s="5">
        <v>152.4</v>
      </c>
      <c r="J18" s="5">
        <v>6.3</v>
      </c>
      <c r="K18" s="9">
        <v>50</v>
      </c>
      <c r="L18">
        <f>(Tabel2[[#This Row],[Dikte theoretisch]]-Tabel2[[#This Row],[Dikte]])*-1</f>
        <v>-0.20000000000000018</v>
      </c>
      <c r="M18" s="8">
        <f>(Tabel2[[#This Row],[Afname]]/Tabel2[[#This Row],[Dikte theoretisch]])*100</f>
        <v>-3.1746031746031771</v>
      </c>
      <c r="N18" s="8">
        <f>((Tabel2[[#This Row],[Diameter]]-Tabel2[[#This Row],[Diam theoretisch]])/Tabel2[[#This Row],[Diam theoretisch]])*100</f>
        <v>1.0498687664041957</v>
      </c>
    </row>
    <row r="19" spans="1:14" x14ac:dyDescent="0.3">
      <c r="A19" t="s">
        <v>38</v>
      </c>
      <c r="B19" t="s">
        <v>88</v>
      </c>
      <c r="C19" t="s">
        <v>51</v>
      </c>
      <c r="D19">
        <v>6.1</v>
      </c>
      <c r="E19" s="2">
        <v>6.3</v>
      </c>
      <c r="F19">
        <v>154</v>
      </c>
      <c r="G19" s="2">
        <v>152.4</v>
      </c>
      <c r="I19" s="5">
        <v>152.4</v>
      </c>
      <c r="J19" s="5">
        <v>6.3</v>
      </c>
      <c r="K19" s="9">
        <v>50</v>
      </c>
      <c r="L19">
        <f>(Tabel2[[#This Row],[Dikte theoretisch]]-Tabel2[[#This Row],[Dikte]])*-1</f>
        <v>-0.20000000000000018</v>
      </c>
      <c r="M19" s="8">
        <f>(Tabel2[[#This Row],[Afname]]/Tabel2[[#This Row],[Dikte theoretisch]])*100</f>
        <v>-3.1746031746031771</v>
      </c>
      <c r="N19" s="8">
        <f>((Tabel2[[#This Row],[Diameter]]-Tabel2[[#This Row],[Diam theoretisch]])/Tabel2[[#This Row],[Diam theoretisch]])*100</f>
        <v>1.0498687664041957</v>
      </c>
    </row>
    <row r="20" spans="1:14" x14ac:dyDescent="0.3">
      <c r="A20" t="s">
        <v>38</v>
      </c>
      <c r="B20" t="s">
        <v>89</v>
      </c>
      <c r="C20" t="s">
        <v>55</v>
      </c>
      <c r="D20">
        <v>6.1</v>
      </c>
      <c r="E20" s="2">
        <v>6.3</v>
      </c>
      <c r="F20">
        <v>154</v>
      </c>
      <c r="G20" s="2">
        <v>152.4</v>
      </c>
      <c r="I20" s="5">
        <v>152.4</v>
      </c>
      <c r="J20" s="6">
        <v>4.5</v>
      </c>
      <c r="K20" s="9">
        <v>50</v>
      </c>
      <c r="L20">
        <f>(Tabel2[[#This Row],[Dikte theoretisch]]-Tabel2[[#This Row],[Dikte]])*-1</f>
        <v>-0.20000000000000018</v>
      </c>
      <c r="M20" s="8">
        <f>(Tabel2[[#This Row],[Afname]]/Tabel2[[#This Row],[Dikte theoretisch]])*100</f>
        <v>-3.1746031746031771</v>
      </c>
      <c r="N20" s="8">
        <f>((Tabel2[[#This Row],[Diameter]]-Tabel2[[#This Row],[Diam theoretisch]])/Tabel2[[#This Row],[Diam theoretisch]])*100</f>
        <v>1.0498687664041957</v>
      </c>
    </row>
    <row r="21" spans="1:14" x14ac:dyDescent="0.3">
      <c r="A21" t="s">
        <v>38</v>
      </c>
      <c r="B21" t="s">
        <v>90</v>
      </c>
      <c r="C21" t="s">
        <v>55</v>
      </c>
      <c r="D21">
        <v>6.1</v>
      </c>
      <c r="E21" s="2">
        <v>6.3</v>
      </c>
      <c r="F21">
        <v>154</v>
      </c>
      <c r="G21" s="2">
        <v>152.4</v>
      </c>
      <c r="I21" s="5">
        <v>152.4</v>
      </c>
      <c r="J21" s="5">
        <v>6.3</v>
      </c>
      <c r="K21" s="9">
        <v>50</v>
      </c>
      <c r="L21">
        <f>(Tabel2[[#This Row],[Dikte theoretisch]]-Tabel2[[#This Row],[Dikte]])*-1</f>
        <v>-0.20000000000000018</v>
      </c>
      <c r="M21" s="8">
        <f>(Tabel2[[#This Row],[Afname]]/Tabel2[[#This Row],[Dikte theoretisch]])*100</f>
        <v>-3.1746031746031771</v>
      </c>
      <c r="N21" s="8">
        <f>((Tabel2[[#This Row],[Diameter]]-Tabel2[[#This Row],[Diam theoretisch]])/Tabel2[[#This Row],[Diam theoretisch]])*100</f>
        <v>1.0498687664041957</v>
      </c>
    </row>
    <row r="22" spans="1:14" x14ac:dyDescent="0.3">
      <c r="A22" t="s">
        <v>38</v>
      </c>
      <c r="B22" t="s">
        <v>103</v>
      </c>
      <c r="C22" t="s">
        <v>55</v>
      </c>
      <c r="D22">
        <v>6.2</v>
      </c>
      <c r="E22" s="2">
        <v>6.3</v>
      </c>
      <c r="F22">
        <v>154</v>
      </c>
      <c r="G22" s="2">
        <v>152.4</v>
      </c>
      <c r="I22" s="5">
        <v>152.4</v>
      </c>
      <c r="J22" s="5">
        <v>6.3</v>
      </c>
      <c r="K22" s="9">
        <v>50</v>
      </c>
      <c r="L22">
        <f>(Tabel2[[#This Row],[Dikte theoretisch]]-Tabel2[[#This Row],[Dikte]])*-1</f>
        <v>-9.9999999999999645E-2</v>
      </c>
      <c r="M22" s="8">
        <f>(Tabel2[[#This Row],[Afname]]/Tabel2[[#This Row],[Dikte theoretisch]])*100</f>
        <v>-1.5873015873015817</v>
      </c>
      <c r="N22" s="8">
        <f>((Tabel2[[#This Row],[Diameter]]-Tabel2[[#This Row],[Diam theoretisch]])/Tabel2[[#This Row],[Diam theoretisch]])*100</f>
        <v>1.0498687664041957</v>
      </c>
    </row>
    <row r="23" spans="1:14" x14ac:dyDescent="0.3">
      <c r="A23" t="s">
        <v>38</v>
      </c>
      <c r="B23" t="s">
        <v>113</v>
      </c>
      <c r="C23" t="s">
        <v>100</v>
      </c>
      <c r="D23">
        <v>6.3</v>
      </c>
      <c r="E23" s="2">
        <v>6.3</v>
      </c>
      <c r="F23">
        <v>154</v>
      </c>
      <c r="G23" s="2">
        <v>152.4</v>
      </c>
      <c r="I23" s="5">
        <v>152.4</v>
      </c>
      <c r="J23" s="6">
        <v>4.5</v>
      </c>
      <c r="K23" s="9">
        <v>50</v>
      </c>
      <c r="L23">
        <f>(Tabel2[[#This Row],[Dikte theoretisch]]-Tabel2[[#This Row],[Dikte]])*-1</f>
        <v>0</v>
      </c>
      <c r="M23" s="8">
        <f>(Tabel2[[#This Row],[Afname]]/Tabel2[[#This Row],[Dikte theoretisch]])*100</f>
        <v>0</v>
      </c>
      <c r="N23" s="8">
        <f>((Tabel2[[#This Row],[Diameter]]-Tabel2[[#This Row],[Diam theoretisch]])/Tabel2[[#This Row],[Diam theoretisch]])*100</f>
        <v>1.0498687664041957</v>
      </c>
    </row>
    <row r="24" spans="1:14" x14ac:dyDescent="0.3">
      <c r="A24" t="s">
        <v>38</v>
      </c>
      <c r="B24" t="s">
        <v>114</v>
      </c>
      <c r="C24" t="s">
        <v>40</v>
      </c>
      <c r="D24">
        <v>6.3</v>
      </c>
      <c r="E24" s="2">
        <v>6.3</v>
      </c>
      <c r="F24">
        <v>154</v>
      </c>
      <c r="G24" s="2">
        <v>152.4</v>
      </c>
      <c r="I24" s="5">
        <v>152.4</v>
      </c>
      <c r="J24" s="6">
        <v>4.5</v>
      </c>
      <c r="K24" s="9">
        <v>50</v>
      </c>
      <c r="L24">
        <f>(Tabel2[[#This Row],[Dikte theoretisch]]-Tabel2[[#This Row],[Dikte]])*-1</f>
        <v>0</v>
      </c>
      <c r="M24" s="8">
        <f>(Tabel2[[#This Row],[Afname]]/Tabel2[[#This Row],[Dikte theoretisch]])*100</f>
        <v>0</v>
      </c>
      <c r="N24" s="8">
        <f>((Tabel2[[#This Row],[Diameter]]-Tabel2[[#This Row],[Diam theoretisch]])/Tabel2[[#This Row],[Diam theoretisch]])*100</f>
        <v>1.0498687664041957</v>
      </c>
    </row>
    <row r="25" spans="1:14" x14ac:dyDescent="0.3">
      <c r="A25" t="s">
        <v>38</v>
      </c>
      <c r="B25" t="s">
        <v>137</v>
      </c>
      <c r="C25" t="s">
        <v>40</v>
      </c>
      <c r="D25">
        <v>6.5</v>
      </c>
      <c r="E25" s="2">
        <v>6.3</v>
      </c>
      <c r="F25">
        <v>154</v>
      </c>
      <c r="G25" s="2">
        <v>152.4</v>
      </c>
      <c r="I25" s="5">
        <v>152.4</v>
      </c>
      <c r="J25" s="6">
        <v>4.5</v>
      </c>
      <c r="K25" s="9">
        <v>50</v>
      </c>
      <c r="L25">
        <f>(Tabel2[[#This Row],[Dikte theoretisch]]-Tabel2[[#This Row],[Dikte]])*-1</f>
        <v>0.20000000000000018</v>
      </c>
      <c r="M25" s="8">
        <f>(Tabel2[[#This Row],[Afname]]/Tabel2[[#This Row],[Dikte theoretisch]])*100</f>
        <v>3.1746031746031771</v>
      </c>
      <c r="N25" s="8">
        <f>((Tabel2[[#This Row],[Diameter]]-Tabel2[[#This Row],[Diam theoretisch]])/Tabel2[[#This Row],[Diam theoretisch]])*100</f>
        <v>1.0498687664041957</v>
      </c>
    </row>
    <row r="26" spans="1:14" x14ac:dyDescent="0.3">
      <c r="A26" t="s">
        <v>38</v>
      </c>
      <c r="B26" t="s">
        <v>91</v>
      </c>
      <c r="C26" t="s">
        <v>55</v>
      </c>
      <c r="D26">
        <v>6.1</v>
      </c>
      <c r="E26" s="2">
        <v>6.3</v>
      </c>
      <c r="F26">
        <v>96</v>
      </c>
      <c r="G26" s="2">
        <v>95</v>
      </c>
      <c r="H26" t="s">
        <v>165</v>
      </c>
      <c r="I26" s="5">
        <v>95</v>
      </c>
      <c r="J26" s="5">
        <v>6.3</v>
      </c>
      <c r="K26" s="9">
        <v>58</v>
      </c>
      <c r="L26">
        <f>(Tabel2[[#This Row],[Dikte theoretisch]]-Tabel2[[#This Row],[Dikte]])*-1</f>
        <v>-0.20000000000000018</v>
      </c>
      <c r="M26" s="8">
        <f>(Tabel2[[#This Row],[Afname]]/Tabel2[[#This Row],[Dikte theoretisch]])*100</f>
        <v>-3.1746031746031771</v>
      </c>
      <c r="N26" s="8">
        <f>((Tabel2[[#This Row],[Diameter]]-Tabel2[[#This Row],[Diam theoretisch]])/Tabel2[[#This Row],[Diam theoretisch]])*100</f>
        <v>1.0526315789473684</v>
      </c>
    </row>
    <row r="27" spans="1:14" x14ac:dyDescent="0.3">
      <c r="A27" t="s">
        <v>38</v>
      </c>
      <c r="B27" t="s">
        <v>115</v>
      </c>
      <c r="C27" t="s">
        <v>100</v>
      </c>
      <c r="D27">
        <v>6.3</v>
      </c>
      <c r="E27" s="2">
        <v>6.3</v>
      </c>
      <c r="F27">
        <v>96</v>
      </c>
      <c r="G27" s="2">
        <v>95</v>
      </c>
      <c r="H27" t="s">
        <v>165</v>
      </c>
      <c r="I27" s="5">
        <v>95</v>
      </c>
      <c r="J27" s="5">
        <v>6.3</v>
      </c>
      <c r="K27" s="9">
        <v>58</v>
      </c>
      <c r="L27">
        <f>(Tabel2[[#This Row],[Dikte theoretisch]]-Tabel2[[#This Row],[Dikte]])*-1</f>
        <v>0</v>
      </c>
      <c r="M27" s="8">
        <f>(Tabel2[[#This Row],[Afname]]/Tabel2[[#This Row],[Dikte theoretisch]])*100</f>
        <v>0</v>
      </c>
      <c r="N27" s="8">
        <f>((Tabel2[[#This Row],[Diameter]]-Tabel2[[#This Row],[Diam theoretisch]])/Tabel2[[#This Row],[Diam theoretisch]])*100</f>
        <v>1.0526315789473684</v>
      </c>
    </row>
    <row r="28" spans="1:14" x14ac:dyDescent="0.3">
      <c r="A28" t="s">
        <v>38</v>
      </c>
      <c r="B28" t="s">
        <v>140</v>
      </c>
      <c r="C28" t="s">
        <v>51</v>
      </c>
      <c r="D28">
        <v>14.4</v>
      </c>
      <c r="E28" s="2">
        <v>14.2</v>
      </c>
      <c r="F28">
        <v>96</v>
      </c>
      <c r="G28" s="2">
        <v>95</v>
      </c>
      <c r="H28" t="s">
        <v>166</v>
      </c>
      <c r="I28" s="5">
        <v>95</v>
      </c>
      <c r="J28" s="5">
        <v>14.2</v>
      </c>
      <c r="K28" s="9">
        <v>58</v>
      </c>
      <c r="L28">
        <f>(Tabel2[[#This Row],[Dikte theoretisch]]-Tabel2[[#This Row],[Dikte]])*-1</f>
        <v>0.20000000000000107</v>
      </c>
      <c r="M28" s="8">
        <f>(Tabel2[[#This Row],[Afname]]/Tabel2[[#This Row],[Dikte theoretisch]])*100</f>
        <v>1.4084507042253596</v>
      </c>
      <c r="N28" s="8">
        <f>((Tabel2[[#This Row],[Diameter]]-Tabel2[[#This Row],[Diam theoretisch]])/Tabel2[[#This Row],[Diam theoretisch]])*100</f>
        <v>1.0526315789473684</v>
      </c>
    </row>
    <row r="29" spans="1:14" x14ac:dyDescent="0.3">
      <c r="A29" t="s">
        <v>38</v>
      </c>
      <c r="B29" t="s">
        <v>128</v>
      </c>
      <c r="C29" t="s">
        <v>40</v>
      </c>
      <c r="D29">
        <v>6.4</v>
      </c>
      <c r="E29" s="2">
        <v>6.3</v>
      </c>
      <c r="F29">
        <v>96</v>
      </c>
      <c r="G29" s="2">
        <v>95</v>
      </c>
      <c r="H29" t="s">
        <v>165</v>
      </c>
      <c r="I29" s="5">
        <v>95</v>
      </c>
      <c r="J29" s="5">
        <v>6.3</v>
      </c>
      <c r="K29" s="9">
        <v>58</v>
      </c>
      <c r="L29">
        <f>(Tabel2[[#This Row],[Dikte theoretisch]]-Tabel2[[#This Row],[Dikte]])*-1</f>
        <v>0.10000000000000053</v>
      </c>
      <c r="M29" s="8">
        <f>(Tabel2[[#This Row],[Afname]]/Tabel2[[#This Row],[Dikte theoretisch]])*100</f>
        <v>1.5873015873015959</v>
      </c>
      <c r="N29" s="8">
        <f>((Tabel2[[#This Row],[Diameter]]-Tabel2[[#This Row],[Diam theoretisch]])/Tabel2[[#This Row],[Diam theoretisch]])*100</f>
        <v>1.0526315789473684</v>
      </c>
    </row>
    <row r="30" spans="1:14" x14ac:dyDescent="0.3">
      <c r="A30" t="s">
        <v>38</v>
      </c>
      <c r="B30" t="s">
        <v>143</v>
      </c>
      <c r="C30" t="s">
        <v>55</v>
      </c>
      <c r="D30">
        <v>14.5</v>
      </c>
      <c r="E30" s="2">
        <v>14.2</v>
      </c>
      <c r="F30">
        <v>96</v>
      </c>
      <c r="G30" s="2">
        <v>95</v>
      </c>
      <c r="H30" t="s">
        <v>166</v>
      </c>
      <c r="I30" s="5">
        <v>95</v>
      </c>
      <c r="J30" s="5">
        <v>14.2</v>
      </c>
      <c r="K30" s="9">
        <v>58</v>
      </c>
      <c r="L30">
        <f>(Tabel2[[#This Row],[Dikte theoretisch]]-Tabel2[[#This Row],[Dikte]])*-1</f>
        <v>0.30000000000000071</v>
      </c>
      <c r="M30" s="8">
        <f>(Tabel2[[#This Row],[Afname]]/Tabel2[[#This Row],[Dikte theoretisch]])*100</f>
        <v>2.1126760563380333</v>
      </c>
      <c r="N30" s="8">
        <f>((Tabel2[[#This Row],[Diameter]]-Tabel2[[#This Row],[Diam theoretisch]])/Tabel2[[#This Row],[Diam theoretisch]])*100</f>
        <v>1.0526315789473684</v>
      </c>
    </row>
    <row r="31" spans="1:14" x14ac:dyDescent="0.3">
      <c r="A31" t="s">
        <v>38</v>
      </c>
      <c r="B31" t="s">
        <v>138</v>
      </c>
      <c r="C31" t="s">
        <v>51</v>
      </c>
      <c r="D31">
        <v>6.5</v>
      </c>
      <c r="E31" s="2">
        <v>6.3</v>
      </c>
      <c r="F31">
        <v>96</v>
      </c>
      <c r="G31" s="2">
        <v>95</v>
      </c>
      <c r="H31" t="s">
        <v>165</v>
      </c>
      <c r="I31" s="5">
        <v>95</v>
      </c>
      <c r="J31" s="5">
        <v>6.3</v>
      </c>
      <c r="K31" s="9">
        <v>58</v>
      </c>
      <c r="L31">
        <f>(Tabel2[[#This Row],[Dikte theoretisch]]-Tabel2[[#This Row],[Dikte]])*-1</f>
        <v>0.20000000000000018</v>
      </c>
      <c r="M31" s="8">
        <f>(Tabel2[[#This Row],[Afname]]/Tabel2[[#This Row],[Dikte theoretisch]])*100</f>
        <v>3.1746031746031771</v>
      </c>
      <c r="N31" s="8">
        <f>((Tabel2[[#This Row],[Diameter]]-Tabel2[[#This Row],[Diam theoretisch]])/Tabel2[[#This Row],[Diam theoretisch]])*100</f>
        <v>1.0526315789473684</v>
      </c>
    </row>
    <row r="32" spans="1:14" x14ac:dyDescent="0.3">
      <c r="A32" t="s">
        <v>38</v>
      </c>
      <c r="B32" t="s">
        <v>151</v>
      </c>
      <c r="C32" t="s">
        <v>55</v>
      </c>
      <c r="D32">
        <v>14.9</v>
      </c>
      <c r="E32" s="2">
        <v>14.2</v>
      </c>
      <c r="F32">
        <v>96</v>
      </c>
      <c r="G32" s="2">
        <v>95</v>
      </c>
      <c r="H32" t="s">
        <v>166</v>
      </c>
      <c r="I32" s="5">
        <v>95</v>
      </c>
      <c r="J32" s="5">
        <v>14.2</v>
      </c>
      <c r="K32" s="9">
        <v>58</v>
      </c>
      <c r="L32">
        <f>(Tabel2[[#This Row],[Dikte theoretisch]]-Tabel2[[#This Row],[Dikte]])*-1</f>
        <v>0.70000000000000107</v>
      </c>
      <c r="M32" s="8">
        <f>(Tabel2[[#This Row],[Afname]]/Tabel2[[#This Row],[Dikte theoretisch]])*100</f>
        <v>4.92957746478874</v>
      </c>
      <c r="N32" s="8">
        <f>((Tabel2[[#This Row],[Diameter]]-Tabel2[[#This Row],[Diam theoretisch]])/Tabel2[[#This Row],[Diam theoretisch]])*100</f>
        <v>1.0526315789473684</v>
      </c>
    </row>
    <row r="33" spans="1:14" x14ac:dyDescent="0.3">
      <c r="A33" t="s">
        <v>38</v>
      </c>
      <c r="B33" t="s">
        <v>154</v>
      </c>
      <c r="C33" t="s">
        <v>40</v>
      </c>
      <c r="D33">
        <v>15</v>
      </c>
      <c r="E33" s="2">
        <v>14.2</v>
      </c>
      <c r="F33">
        <v>96</v>
      </c>
      <c r="G33" s="2">
        <v>95</v>
      </c>
      <c r="H33" t="s">
        <v>166</v>
      </c>
      <c r="I33" s="5">
        <v>95</v>
      </c>
      <c r="J33" s="5">
        <v>14.2</v>
      </c>
      <c r="K33" s="9">
        <v>58</v>
      </c>
      <c r="L33">
        <f>(Tabel2[[#This Row],[Dikte theoretisch]]-Tabel2[[#This Row],[Dikte]])*-1</f>
        <v>0.80000000000000071</v>
      </c>
      <c r="M33" s="8">
        <f>(Tabel2[[#This Row],[Afname]]/Tabel2[[#This Row],[Dikte theoretisch]])*100</f>
        <v>5.6338028169014134</v>
      </c>
      <c r="N33" s="8">
        <f>((Tabel2[[#This Row],[Diameter]]-Tabel2[[#This Row],[Diam theoretisch]])/Tabel2[[#This Row],[Diam theoretisch]])*100</f>
        <v>1.0526315789473684</v>
      </c>
    </row>
    <row r="34" spans="1:14" x14ac:dyDescent="0.3">
      <c r="A34" t="s">
        <v>31</v>
      </c>
      <c r="B34" t="s">
        <v>32</v>
      </c>
      <c r="C34" t="s">
        <v>33</v>
      </c>
      <c r="E34" s="2">
        <v>4.5</v>
      </c>
      <c r="G34" s="2">
        <v>60.3</v>
      </c>
      <c r="I34" s="5">
        <v>60.3</v>
      </c>
      <c r="K34" s="9">
        <v>38</v>
      </c>
      <c r="L34">
        <f>(Tabel2[[#This Row],[Dikte theoretisch]]-Tabel2[[#This Row],[Dikte]])*-1</f>
        <v>-4.5</v>
      </c>
      <c r="M34" s="8">
        <f>(Tabel2[[#This Row],[Afname]]/Tabel2[[#This Row],[Dikte theoretisch]])*100</f>
        <v>-100</v>
      </c>
      <c r="N34" s="8">
        <f>((Tabel2[[#This Row],[Diameter]]-Tabel2[[#This Row],[Diam theoretisch]])/Tabel2[[#This Row],[Diam theoretisch]])*100</f>
        <v>-100</v>
      </c>
    </row>
    <row r="35" spans="1:14" x14ac:dyDescent="0.3">
      <c r="A35" t="s">
        <v>31</v>
      </c>
      <c r="B35" t="s">
        <v>34</v>
      </c>
      <c r="C35" t="s">
        <v>33</v>
      </c>
      <c r="E35" s="2">
        <v>4.5</v>
      </c>
      <c r="G35" s="2">
        <v>60.3</v>
      </c>
      <c r="I35" s="5">
        <v>60.3</v>
      </c>
      <c r="K35" s="9">
        <v>38</v>
      </c>
      <c r="L35">
        <f>(Tabel2[[#This Row],[Dikte theoretisch]]-Tabel2[[#This Row],[Dikte]])*-1</f>
        <v>-4.5</v>
      </c>
      <c r="M35" s="8">
        <f>(Tabel2[[#This Row],[Afname]]/Tabel2[[#This Row],[Dikte theoretisch]])*100</f>
        <v>-100</v>
      </c>
      <c r="N35" s="8">
        <f>((Tabel2[[#This Row],[Diameter]]-Tabel2[[#This Row],[Diam theoretisch]])/Tabel2[[#This Row],[Diam theoretisch]])*100</f>
        <v>-100</v>
      </c>
    </row>
    <row r="36" spans="1:14" x14ac:dyDescent="0.3">
      <c r="A36" t="s">
        <v>31</v>
      </c>
      <c r="B36" t="s">
        <v>44</v>
      </c>
      <c r="C36" t="s">
        <v>23</v>
      </c>
      <c r="D36">
        <v>7.1</v>
      </c>
      <c r="E36" s="2">
        <v>8</v>
      </c>
      <c r="F36">
        <v>300</v>
      </c>
      <c r="G36" s="2">
        <v>298.5</v>
      </c>
      <c r="I36" s="5">
        <v>298.5</v>
      </c>
      <c r="K36" s="9">
        <v>37</v>
      </c>
      <c r="L36">
        <f>(Tabel2[[#This Row],[Dikte theoretisch]]-Tabel2[[#This Row],[Dikte]])*-1</f>
        <v>-0.90000000000000036</v>
      </c>
      <c r="M36" s="8">
        <f>(Tabel2[[#This Row],[Afname]]/Tabel2[[#This Row],[Dikte theoretisch]])*100</f>
        <v>-11.250000000000004</v>
      </c>
      <c r="N36" s="8">
        <f>((Tabel2[[#This Row],[Diameter]]-Tabel2[[#This Row],[Diam theoretisch]])/Tabel2[[#This Row],[Diam theoretisch]])*100</f>
        <v>0.50251256281407031</v>
      </c>
    </row>
    <row r="37" spans="1:14" x14ac:dyDescent="0.3">
      <c r="A37" t="s">
        <v>31</v>
      </c>
      <c r="B37" t="s">
        <v>48</v>
      </c>
      <c r="C37" t="s">
        <v>14</v>
      </c>
      <c r="D37">
        <v>7.3</v>
      </c>
      <c r="E37" s="2">
        <v>8</v>
      </c>
      <c r="F37">
        <v>300</v>
      </c>
      <c r="G37" s="2">
        <v>298.5</v>
      </c>
      <c r="I37" s="5">
        <v>298.5</v>
      </c>
      <c r="K37" s="9">
        <v>37</v>
      </c>
      <c r="L37">
        <f>(Tabel2[[#This Row],[Dikte theoretisch]]-Tabel2[[#This Row],[Dikte]])*-1</f>
        <v>-0.70000000000000018</v>
      </c>
      <c r="M37" s="8">
        <f>(Tabel2[[#This Row],[Afname]]/Tabel2[[#This Row],[Dikte theoretisch]])*100</f>
        <v>-8.7500000000000018</v>
      </c>
      <c r="N37" s="8">
        <f>((Tabel2[[#This Row],[Diameter]]-Tabel2[[#This Row],[Diam theoretisch]])/Tabel2[[#This Row],[Diam theoretisch]])*100</f>
        <v>0.50251256281407031</v>
      </c>
    </row>
    <row r="38" spans="1:14" x14ac:dyDescent="0.3">
      <c r="A38" t="s">
        <v>31</v>
      </c>
      <c r="B38" t="s">
        <v>35</v>
      </c>
      <c r="C38" t="s">
        <v>17</v>
      </c>
      <c r="D38">
        <v>23.5</v>
      </c>
      <c r="E38" s="7">
        <v>25</v>
      </c>
      <c r="F38">
        <v>300</v>
      </c>
      <c r="G38" s="2">
        <v>298.5</v>
      </c>
      <c r="H38" t="s">
        <v>36</v>
      </c>
      <c r="I38" s="5">
        <v>298.5</v>
      </c>
      <c r="K38" s="9">
        <v>37</v>
      </c>
      <c r="L38">
        <f>(Tabel2[[#This Row],[Dikte theoretisch]]-Tabel2[[#This Row],[Dikte]])*-1</f>
        <v>-1.5</v>
      </c>
      <c r="M38" s="8">
        <f>(Tabel2[[#This Row],[Afname]]/Tabel2[[#This Row],[Dikte theoretisch]])*100</f>
        <v>-6</v>
      </c>
      <c r="N38" s="8">
        <f>((Tabel2[[#This Row],[Diameter]]-Tabel2[[#This Row],[Diam theoretisch]])/Tabel2[[#This Row],[Diam theoretisch]])*100</f>
        <v>0.50251256281407031</v>
      </c>
    </row>
    <row r="39" spans="1:14" x14ac:dyDescent="0.3">
      <c r="A39" t="s">
        <v>31</v>
      </c>
      <c r="B39" t="s">
        <v>64</v>
      </c>
      <c r="C39" t="s">
        <v>10</v>
      </c>
      <c r="D39">
        <v>7.6</v>
      </c>
      <c r="E39" s="2">
        <v>8</v>
      </c>
      <c r="F39">
        <v>300</v>
      </c>
      <c r="G39" s="2">
        <v>298.5</v>
      </c>
      <c r="I39" s="5">
        <v>298.5</v>
      </c>
      <c r="K39" s="9">
        <v>37</v>
      </c>
      <c r="L39">
        <f>(Tabel2[[#This Row],[Dikte theoretisch]]-Tabel2[[#This Row],[Dikte]])*-1</f>
        <v>-0.40000000000000036</v>
      </c>
      <c r="M39" s="8">
        <f>(Tabel2[[#This Row],[Afname]]/Tabel2[[#This Row],[Dikte theoretisch]])*100</f>
        <v>-5.0000000000000044</v>
      </c>
      <c r="N39" s="8">
        <f>((Tabel2[[#This Row],[Diameter]]-Tabel2[[#This Row],[Diam theoretisch]])/Tabel2[[#This Row],[Diam theoretisch]])*100</f>
        <v>0.50251256281407031</v>
      </c>
    </row>
    <row r="40" spans="1:14" x14ac:dyDescent="0.3">
      <c r="A40" t="s">
        <v>31</v>
      </c>
      <c r="B40" t="s">
        <v>80</v>
      </c>
      <c r="C40" t="s">
        <v>10</v>
      </c>
      <c r="D40">
        <v>7.7</v>
      </c>
      <c r="E40" s="2">
        <v>8</v>
      </c>
      <c r="F40">
        <v>300</v>
      </c>
      <c r="G40" s="2">
        <v>298.5</v>
      </c>
      <c r="I40" s="5">
        <v>298.5</v>
      </c>
      <c r="K40" s="9">
        <v>37</v>
      </c>
      <c r="L40">
        <f>(Tabel2[[#This Row],[Dikte theoretisch]]-Tabel2[[#This Row],[Dikte]])*-1</f>
        <v>-0.29999999999999982</v>
      </c>
      <c r="M40" s="8">
        <f>(Tabel2[[#This Row],[Afname]]/Tabel2[[#This Row],[Dikte theoretisch]])*100</f>
        <v>-3.7499999999999978</v>
      </c>
      <c r="N40" s="8">
        <f>((Tabel2[[#This Row],[Diameter]]-Tabel2[[#This Row],[Diam theoretisch]])/Tabel2[[#This Row],[Diam theoretisch]])*100</f>
        <v>0.50251256281407031</v>
      </c>
    </row>
    <row r="41" spans="1:14" x14ac:dyDescent="0.3">
      <c r="A41" t="s">
        <v>31</v>
      </c>
      <c r="B41" t="s">
        <v>46</v>
      </c>
      <c r="C41" t="s">
        <v>17</v>
      </c>
      <c r="D41">
        <v>24.2</v>
      </c>
      <c r="E41" s="7">
        <v>25</v>
      </c>
      <c r="F41">
        <v>300</v>
      </c>
      <c r="G41" s="2">
        <v>298.5</v>
      </c>
      <c r="I41" s="5">
        <v>298.5</v>
      </c>
      <c r="K41" s="9">
        <v>37</v>
      </c>
      <c r="L41">
        <f>(Tabel2[[#This Row],[Dikte theoretisch]]-Tabel2[[#This Row],[Dikte]])*-1</f>
        <v>-0.80000000000000071</v>
      </c>
      <c r="M41" s="8">
        <f>(Tabel2[[#This Row],[Afname]]/Tabel2[[#This Row],[Dikte theoretisch]])*100</f>
        <v>-3.2000000000000028</v>
      </c>
      <c r="N41" s="8">
        <f>((Tabel2[[#This Row],[Diameter]]-Tabel2[[#This Row],[Diam theoretisch]])/Tabel2[[#This Row],[Diam theoretisch]])*100</f>
        <v>0.50251256281407031</v>
      </c>
    </row>
    <row r="42" spans="1:14" x14ac:dyDescent="0.3">
      <c r="A42" t="s">
        <v>31</v>
      </c>
      <c r="B42" t="s">
        <v>104</v>
      </c>
      <c r="C42" t="s">
        <v>10</v>
      </c>
      <c r="D42">
        <v>7.9</v>
      </c>
      <c r="E42" s="2">
        <v>8</v>
      </c>
      <c r="F42">
        <v>300</v>
      </c>
      <c r="G42" s="2">
        <v>298.5</v>
      </c>
      <c r="I42" s="5">
        <v>298.5</v>
      </c>
      <c r="K42" s="9">
        <v>37</v>
      </c>
      <c r="L42">
        <f>(Tabel2[[#This Row],[Dikte theoretisch]]-Tabel2[[#This Row],[Dikte]])*-1</f>
        <v>-9.9999999999999645E-2</v>
      </c>
      <c r="M42" s="8">
        <f>(Tabel2[[#This Row],[Afname]]/Tabel2[[#This Row],[Dikte theoretisch]])*100</f>
        <v>-1.2499999999999956</v>
      </c>
      <c r="N42" s="8">
        <f>((Tabel2[[#This Row],[Diameter]]-Tabel2[[#This Row],[Diam theoretisch]])/Tabel2[[#This Row],[Diam theoretisch]])*100</f>
        <v>0.50251256281407031</v>
      </c>
    </row>
    <row r="43" spans="1:14" x14ac:dyDescent="0.3">
      <c r="A43" t="s">
        <v>31</v>
      </c>
      <c r="B43" t="s">
        <v>105</v>
      </c>
      <c r="C43" t="s">
        <v>7</v>
      </c>
      <c r="D43">
        <v>14.1</v>
      </c>
      <c r="E43" s="7">
        <v>14.2</v>
      </c>
      <c r="F43">
        <v>300</v>
      </c>
      <c r="G43" s="2">
        <v>298.5</v>
      </c>
      <c r="I43" s="5">
        <v>298.5</v>
      </c>
      <c r="K43" s="9">
        <v>37</v>
      </c>
      <c r="L43">
        <f>(Tabel2[[#This Row],[Dikte theoretisch]]-Tabel2[[#This Row],[Dikte]])*-1</f>
        <v>-9.9999999999999645E-2</v>
      </c>
      <c r="M43" s="8">
        <f>(Tabel2[[#This Row],[Afname]]/Tabel2[[#This Row],[Dikte theoretisch]])*100</f>
        <v>-0.70422535211267356</v>
      </c>
      <c r="N43" s="8">
        <f>((Tabel2[[#This Row],[Diameter]]-Tabel2[[#This Row],[Diam theoretisch]])/Tabel2[[#This Row],[Diam theoretisch]])*100</f>
        <v>0.50251256281407031</v>
      </c>
    </row>
    <row r="44" spans="1:14" x14ac:dyDescent="0.3">
      <c r="A44" t="s">
        <v>31</v>
      </c>
      <c r="B44" t="s">
        <v>116</v>
      </c>
      <c r="C44" t="s">
        <v>14</v>
      </c>
      <c r="D44">
        <v>8</v>
      </c>
      <c r="E44" s="2">
        <v>8</v>
      </c>
      <c r="F44">
        <v>300</v>
      </c>
      <c r="G44" s="2">
        <v>298.5</v>
      </c>
      <c r="I44" s="5">
        <v>298.5</v>
      </c>
      <c r="K44" s="9">
        <v>37</v>
      </c>
      <c r="L44">
        <f>(Tabel2[[#This Row],[Dikte theoretisch]]-Tabel2[[#This Row],[Dikte]])*-1</f>
        <v>0</v>
      </c>
      <c r="M44" s="8">
        <f>(Tabel2[[#This Row],[Afname]]/Tabel2[[#This Row],[Dikte theoretisch]])*100</f>
        <v>0</v>
      </c>
      <c r="N44" s="8">
        <f>((Tabel2[[#This Row],[Diameter]]-Tabel2[[#This Row],[Diam theoretisch]])/Tabel2[[#This Row],[Diam theoretisch]])*100</f>
        <v>0.50251256281407031</v>
      </c>
    </row>
    <row r="45" spans="1:14" x14ac:dyDescent="0.3">
      <c r="A45" t="s">
        <v>31</v>
      </c>
      <c r="B45" t="s">
        <v>130</v>
      </c>
      <c r="C45" t="s">
        <v>17</v>
      </c>
      <c r="D45">
        <v>16.100000000000001</v>
      </c>
      <c r="E45" s="7">
        <v>16</v>
      </c>
      <c r="F45">
        <v>300</v>
      </c>
      <c r="G45" s="2">
        <v>298.5</v>
      </c>
      <c r="H45" t="s">
        <v>131</v>
      </c>
      <c r="I45" s="5">
        <v>298.5</v>
      </c>
      <c r="K45" s="9">
        <v>37</v>
      </c>
      <c r="L45">
        <f>(Tabel2[[#This Row],[Dikte theoretisch]]-Tabel2[[#This Row],[Dikte]])*-1</f>
        <v>0.10000000000000142</v>
      </c>
      <c r="M45" s="8">
        <f>(Tabel2[[#This Row],[Afname]]/Tabel2[[#This Row],[Dikte theoretisch]])*100</f>
        <v>0.62500000000000888</v>
      </c>
      <c r="N45" s="8">
        <f>((Tabel2[[#This Row],[Diameter]]-Tabel2[[#This Row],[Diam theoretisch]])/Tabel2[[#This Row],[Diam theoretisch]])*100</f>
        <v>0.50251256281407031</v>
      </c>
    </row>
    <row r="46" spans="1:14" x14ac:dyDescent="0.3">
      <c r="A46" t="s">
        <v>31</v>
      </c>
      <c r="B46" t="s">
        <v>136</v>
      </c>
      <c r="C46" t="s">
        <v>7</v>
      </c>
      <c r="D46">
        <v>12.7</v>
      </c>
      <c r="E46" s="7">
        <v>12.5</v>
      </c>
      <c r="F46">
        <v>300</v>
      </c>
      <c r="G46" s="2">
        <v>298.5</v>
      </c>
      <c r="I46" s="5">
        <v>298.5</v>
      </c>
      <c r="K46" s="9">
        <v>37</v>
      </c>
      <c r="L46">
        <f>(Tabel2[[#This Row],[Dikte theoretisch]]-Tabel2[[#This Row],[Dikte]])*-1</f>
        <v>0.19999999999999929</v>
      </c>
      <c r="M46" s="8">
        <f>(Tabel2[[#This Row],[Afname]]/Tabel2[[#This Row],[Dikte theoretisch]])*100</f>
        <v>1.5999999999999945</v>
      </c>
      <c r="N46" s="8">
        <f>((Tabel2[[#This Row],[Diameter]]-Tabel2[[#This Row],[Diam theoretisch]])/Tabel2[[#This Row],[Diam theoretisch]])*100</f>
        <v>0.50251256281407031</v>
      </c>
    </row>
    <row r="47" spans="1:14" x14ac:dyDescent="0.3">
      <c r="A47" t="s">
        <v>31</v>
      </c>
      <c r="B47" t="s">
        <v>132</v>
      </c>
      <c r="C47" t="s">
        <v>17</v>
      </c>
      <c r="D47">
        <v>8.1999999999999993</v>
      </c>
      <c r="E47" s="2">
        <v>8</v>
      </c>
      <c r="F47">
        <v>300</v>
      </c>
      <c r="G47" s="2">
        <v>298.5</v>
      </c>
      <c r="I47" s="5">
        <v>298.5</v>
      </c>
      <c r="K47" s="9">
        <v>37</v>
      </c>
      <c r="L47">
        <f>(Tabel2[[#This Row],[Dikte theoretisch]]-Tabel2[[#This Row],[Dikte]])*-1</f>
        <v>0.19999999999999929</v>
      </c>
      <c r="M47" s="8">
        <f>(Tabel2[[#This Row],[Afname]]/Tabel2[[#This Row],[Dikte theoretisch]])*100</f>
        <v>2.4999999999999911</v>
      </c>
      <c r="N47" s="8">
        <f>((Tabel2[[#This Row],[Diameter]]-Tabel2[[#This Row],[Diam theoretisch]])/Tabel2[[#This Row],[Diam theoretisch]])*100</f>
        <v>0.50251256281407031</v>
      </c>
    </row>
    <row r="48" spans="1:14" x14ac:dyDescent="0.3">
      <c r="A48" t="s">
        <v>31</v>
      </c>
      <c r="B48" t="s">
        <v>133</v>
      </c>
      <c r="C48" t="s">
        <v>14</v>
      </c>
      <c r="D48">
        <v>8.1999999999999993</v>
      </c>
      <c r="E48" s="2">
        <v>8</v>
      </c>
      <c r="F48">
        <v>300</v>
      </c>
      <c r="G48" s="2">
        <v>298.5</v>
      </c>
      <c r="I48" s="5">
        <v>298.5</v>
      </c>
      <c r="K48" s="9">
        <v>37</v>
      </c>
      <c r="L48">
        <f>(Tabel2[[#This Row],[Dikte theoretisch]]-Tabel2[[#This Row],[Dikte]])*-1</f>
        <v>0.19999999999999929</v>
      </c>
      <c r="M48" s="8">
        <f>(Tabel2[[#This Row],[Afname]]/Tabel2[[#This Row],[Dikte theoretisch]])*100</f>
        <v>2.4999999999999911</v>
      </c>
      <c r="N48" s="8">
        <f>((Tabel2[[#This Row],[Diameter]]-Tabel2[[#This Row],[Diam theoretisch]])/Tabel2[[#This Row],[Diam theoretisch]])*100</f>
        <v>0.50251256281407031</v>
      </c>
    </row>
    <row r="49" spans="1:14" x14ac:dyDescent="0.3">
      <c r="A49" t="s">
        <v>31</v>
      </c>
      <c r="B49" t="s">
        <v>134</v>
      </c>
      <c r="C49" t="s">
        <v>7</v>
      </c>
      <c r="D49">
        <v>8.1999999999999993</v>
      </c>
      <c r="E49" s="2">
        <v>8</v>
      </c>
      <c r="F49">
        <v>300</v>
      </c>
      <c r="G49" s="2">
        <v>298.5</v>
      </c>
      <c r="I49" s="5">
        <v>298.5</v>
      </c>
      <c r="K49" s="9">
        <v>37</v>
      </c>
      <c r="L49">
        <f>(Tabel2[[#This Row],[Dikte theoretisch]]-Tabel2[[#This Row],[Dikte]])*-1</f>
        <v>0.19999999999999929</v>
      </c>
      <c r="M49" s="8">
        <f>(Tabel2[[#This Row],[Afname]]/Tabel2[[#This Row],[Dikte theoretisch]])*100</f>
        <v>2.4999999999999911</v>
      </c>
      <c r="N49" s="8">
        <f>((Tabel2[[#This Row],[Diameter]]-Tabel2[[#This Row],[Diam theoretisch]])/Tabel2[[#This Row],[Diam theoretisch]])*100</f>
        <v>0.50251256281407031</v>
      </c>
    </row>
    <row r="50" spans="1:14" x14ac:dyDescent="0.3">
      <c r="A50" t="s">
        <v>31</v>
      </c>
      <c r="B50" t="s">
        <v>135</v>
      </c>
      <c r="C50" t="s">
        <v>7</v>
      </c>
      <c r="D50">
        <v>8.1999999999999993</v>
      </c>
      <c r="E50" s="2">
        <v>8</v>
      </c>
      <c r="F50">
        <v>300</v>
      </c>
      <c r="G50" s="2">
        <v>298.5</v>
      </c>
      <c r="I50" s="5">
        <v>298.5</v>
      </c>
      <c r="K50" s="9">
        <v>37</v>
      </c>
      <c r="L50">
        <f>(Tabel2[[#This Row],[Dikte theoretisch]]-Tabel2[[#This Row],[Dikte]])*-1</f>
        <v>0.19999999999999929</v>
      </c>
      <c r="M50" s="8">
        <f>(Tabel2[[#This Row],[Afname]]/Tabel2[[#This Row],[Dikte theoretisch]])*100</f>
        <v>2.4999999999999911</v>
      </c>
      <c r="N50" s="8">
        <f>((Tabel2[[#This Row],[Diameter]]-Tabel2[[#This Row],[Diam theoretisch]])/Tabel2[[#This Row],[Diam theoretisch]])*100</f>
        <v>0.50251256281407031</v>
      </c>
    </row>
    <row r="51" spans="1:14" x14ac:dyDescent="0.3">
      <c r="A51" t="s">
        <v>31</v>
      </c>
      <c r="B51" t="s">
        <v>144</v>
      </c>
      <c r="C51" t="s">
        <v>23</v>
      </c>
      <c r="D51">
        <v>8.3000000000000007</v>
      </c>
      <c r="E51" s="2">
        <v>8</v>
      </c>
      <c r="F51">
        <v>300</v>
      </c>
      <c r="G51" s="2">
        <v>298.5</v>
      </c>
      <c r="I51" s="5">
        <v>298.5</v>
      </c>
      <c r="K51" s="9">
        <v>37</v>
      </c>
      <c r="L51">
        <f>(Tabel2[[#This Row],[Dikte theoretisch]]-Tabel2[[#This Row],[Dikte]])*-1</f>
        <v>0.30000000000000071</v>
      </c>
      <c r="M51" s="8">
        <f>(Tabel2[[#This Row],[Afname]]/Tabel2[[#This Row],[Dikte theoretisch]])*100</f>
        <v>3.7500000000000089</v>
      </c>
      <c r="N51" s="8">
        <f>((Tabel2[[#This Row],[Diameter]]-Tabel2[[#This Row],[Diam theoretisch]])/Tabel2[[#This Row],[Diam theoretisch]])*100</f>
        <v>0.50251256281407031</v>
      </c>
    </row>
    <row r="52" spans="1:14" x14ac:dyDescent="0.3">
      <c r="A52" t="s">
        <v>31</v>
      </c>
      <c r="B52" t="s">
        <v>150</v>
      </c>
      <c r="C52" t="s">
        <v>17</v>
      </c>
      <c r="D52">
        <v>10.5</v>
      </c>
      <c r="E52" s="7">
        <v>10</v>
      </c>
      <c r="F52">
        <v>300</v>
      </c>
      <c r="G52" s="2">
        <v>298.5</v>
      </c>
      <c r="I52" s="5">
        <v>298.5</v>
      </c>
      <c r="K52" s="9">
        <v>37</v>
      </c>
      <c r="L52">
        <f>(Tabel2[[#This Row],[Dikte theoretisch]]-Tabel2[[#This Row],[Dikte]])*-1</f>
        <v>0.5</v>
      </c>
      <c r="M52" s="8">
        <f>(Tabel2[[#This Row],[Afname]]/Tabel2[[#This Row],[Dikte theoretisch]])*100</f>
        <v>5</v>
      </c>
      <c r="N52" s="8">
        <f>((Tabel2[[#This Row],[Diameter]]-Tabel2[[#This Row],[Diam theoretisch]])/Tabel2[[#This Row],[Diam theoretisch]])*100</f>
        <v>0.50251256281407031</v>
      </c>
    </row>
    <row r="53" spans="1:14" x14ac:dyDescent="0.3">
      <c r="A53" t="s">
        <v>31</v>
      </c>
      <c r="B53" t="s">
        <v>156</v>
      </c>
      <c r="C53" t="s">
        <v>14</v>
      </c>
      <c r="D53">
        <v>8.9</v>
      </c>
      <c r="E53" s="2">
        <v>8</v>
      </c>
      <c r="F53">
        <v>300</v>
      </c>
      <c r="G53" s="2">
        <v>298.5</v>
      </c>
      <c r="I53" s="5">
        <v>298.5</v>
      </c>
      <c r="K53" s="9">
        <v>37</v>
      </c>
      <c r="L53">
        <f>(Tabel2[[#This Row],[Dikte theoretisch]]-Tabel2[[#This Row],[Dikte]])*-1</f>
        <v>0.90000000000000036</v>
      </c>
      <c r="M53" s="8">
        <f>(Tabel2[[#This Row],[Afname]]/Tabel2[[#This Row],[Dikte theoretisch]])*100</f>
        <v>11.250000000000004</v>
      </c>
      <c r="N53" s="8">
        <f>((Tabel2[[#This Row],[Diameter]]-Tabel2[[#This Row],[Diam theoretisch]])/Tabel2[[#This Row],[Diam theoretisch]])*100</f>
        <v>0.50251256281407031</v>
      </c>
    </row>
    <row r="54" spans="1:14" x14ac:dyDescent="0.3">
      <c r="A54" t="s">
        <v>31</v>
      </c>
      <c r="B54" t="s">
        <v>157</v>
      </c>
      <c r="C54" t="s">
        <v>23</v>
      </c>
      <c r="D54">
        <v>8.9</v>
      </c>
      <c r="E54" s="7">
        <v>8</v>
      </c>
      <c r="F54">
        <v>300</v>
      </c>
      <c r="G54" s="2">
        <v>298.5</v>
      </c>
      <c r="H54" t="s">
        <v>158</v>
      </c>
      <c r="I54" s="5">
        <v>298.5</v>
      </c>
      <c r="K54" s="9">
        <v>37</v>
      </c>
      <c r="L54">
        <f>(Tabel2[[#This Row],[Dikte theoretisch]]-Tabel2[[#This Row],[Dikte]])*-1</f>
        <v>0.90000000000000036</v>
      </c>
      <c r="M54" s="8">
        <f>(Tabel2[[#This Row],[Afname]]/Tabel2[[#This Row],[Dikte theoretisch]])*100</f>
        <v>11.250000000000004</v>
      </c>
      <c r="N54" s="8">
        <f>((Tabel2[[#This Row],[Diameter]]-Tabel2[[#This Row],[Diam theoretisch]])/Tabel2[[#This Row],[Diam theoretisch]])*100</f>
        <v>0.50251256281407031</v>
      </c>
    </row>
    <row r="55" spans="1:14" x14ac:dyDescent="0.3">
      <c r="A55" t="s">
        <v>31</v>
      </c>
      <c r="B55" t="s">
        <v>162</v>
      </c>
      <c r="C55" t="s">
        <v>23</v>
      </c>
      <c r="D55">
        <v>9.4</v>
      </c>
      <c r="E55" s="2">
        <v>8</v>
      </c>
      <c r="F55">
        <v>300</v>
      </c>
      <c r="G55" s="2">
        <v>298.5</v>
      </c>
      <c r="I55" s="5">
        <v>298.5</v>
      </c>
      <c r="K55" s="9">
        <v>37</v>
      </c>
      <c r="L55">
        <f>(Tabel2[[#This Row],[Dikte theoretisch]]-Tabel2[[#This Row],[Dikte]])*-1</f>
        <v>1.4000000000000004</v>
      </c>
      <c r="M55" s="8">
        <f>(Tabel2[[#This Row],[Afname]]/Tabel2[[#This Row],[Dikte theoretisch]])*100</f>
        <v>17.500000000000004</v>
      </c>
      <c r="N55" s="8">
        <f>((Tabel2[[#This Row],[Diameter]]-Tabel2[[#This Row],[Diam theoretisch]])/Tabel2[[#This Row],[Diam theoretisch]])*100</f>
        <v>0.50251256281407031</v>
      </c>
    </row>
    <row r="56" spans="1:14" x14ac:dyDescent="0.3">
      <c r="A56" t="s">
        <v>31</v>
      </c>
      <c r="B56" t="s">
        <v>37</v>
      </c>
      <c r="C56" t="s">
        <v>17</v>
      </c>
      <c r="D56">
        <v>5</v>
      </c>
      <c r="E56" s="2">
        <v>6.3</v>
      </c>
      <c r="F56">
        <v>61</v>
      </c>
      <c r="G56" s="2">
        <v>60.3</v>
      </c>
      <c r="I56" s="5">
        <v>60.3</v>
      </c>
      <c r="K56" s="9">
        <v>38</v>
      </c>
      <c r="L56">
        <f>(Tabel2[[#This Row],[Dikte theoretisch]]-Tabel2[[#This Row],[Dikte]])*-1</f>
        <v>-1.2999999999999998</v>
      </c>
      <c r="M56" s="8">
        <f>(Tabel2[[#This Row],[Afname]]/Tabel2[[#This Row],[Dikte theoretisch]])*100</f>
        <v>-20.634920634920633</v>
      </c>
      <c r="N56" s="8">
        <f>((Tabel2[[#This Row],[Diameter]]-Tabel2[[#This Row],[Diam theoretisch]])/Tabel2[[#This Row],[Diam theoretisch]])*100</f>
        <v>1.1608623548922103</v>
      </c>
    </row>
    <row r="57" spans="1:14" x14ac:dyDescent="0.3">
      <c r="A57" t="s">
        <v>31</v>
      </c>
      <c r="B57" t="s">
        <v>56</v>
      </c>
      <c r="C57" t="s">
        <v>10</v>
      </c>
      <c r="D57">
        <v>4.5</v>
      </c>
      <c r="E57" s="7">
        <v>5</v>
      </c>
      <c r="F57">
        <v>61</v>
      </c>
      <c r="G57" s="2">
        <v>60.3</v>
      </c>
      <c r="H57" t="s">
        <v>57</v>
      </c>
      <c r="I57" s="5">
        <v>60.3</v>
      </c>
      <c r="K57" s="9" t="s">
        <v>58</v>
      </c>
      <c r="L57">
        <f>(Tabel2[[#This Row],[Dikte theoretisch]]-Tabel2[[#This Row],[Dikte]])*-1</f>
        <v>-0.5</v>
      </c>
      <c r="M57" s="8">
        <f>(Tabel2[[#This Row],[Afname]]/Tabel2[[#This Row],[Dikte theoretisch]])*100</f>
        <v>-10</v>
      </c>
      <c r="N57" s="8">
        <f>((Tabel2[[#This Row],[Diameter]]-Tabel2[[#This Row],[Diam theoretisch]])/Tabel2[[#This Row],[Diam theoretisch]])*100</f>
        <v>1.1608623548922103</v>
      </c>
    </row>
    <row r="58" spans="1:14" x14ac:dyDescent="0.3">
      <c r="A58" t="s">
        <v>31</v>
      </c>
      <c r="B58" t="s">
        <v>53</v>
      </c>
      <c r="C58" t="s">
        <v>14</v>
      </c>
      <c r="D58">
        <v>5.7</v>
      </c>
      <c r="E58" s="7">
        <v>6.3</v>
      </c>
      <c r="F58">
        <v>61</v>
      </c>
      <c r="G58" s="2">
        <v>60.3</v>
      </c>
      <c r="I58" s="5">
        <v>60.3</v>
      </c>
      <c r="K58" s="9">
        <v>38</v>
      </c>
      <c r="L58">
        <f>(Tabel2[[#This Row],[Dikte theoretisch]]-Tabel2[[#This Row],[Dikte]])*-1</f>
        <v>-0.59999999999999964</v>
      </c>
      <c r="M58" s="8">
        <f>(Tabel2[[#This Row],[Afname]]/Tabel2[[#This Row],[Dikte theoretisch]])*100</f>
        <v>-9.5238095238095184</v>
      </c>
      <c r="N58" s="8">
        <f>((Tabel2[[#This Row],[Diameter]]-Tabel2[[#This Row],[Diam theoretisch]])/Tabel2[[#This Row],[Diam theoretisch]])*100</f>
        <v>1.1608623548922103</v>
      </c>
    </row>
    <row r="59" spans="1:14" x14ac:dyDescent="0.3">
      <c r="A59" t="s">
        <v>31</v>
      </c>
      <c r="B59" t="s">
        <v>81</v>
      </c>
      <c r="C59" t="s">
        <v>14</v>
      </c>
      <c r="D59">
        <v>4.2</v>
      </c>
      <c r="E59" s="2">
        <v>4.5</v>
      </c>
      <c r="F59">
        <v>61</v>
      </c>
      <c r="G59" s="2">
        <v>60.3</v>
      </c>
      <c r="I59" s="5">
        <v>60.3</v>
      </c>
      <c r="K59" s="9">
        <v>38</v>
      </c>
      <c r="L59">
        <f>(Tabel2[[#This Row],[Dikte theoretisch]]-Tabel2[[#This Row],[Dikte]])*-1</f>
        <v>-0.29999999999999982</v>
      </c>
      <c r="M59" s="8">
        <f>(Tabel2[[#This Row],[Afname]]/Tabel2[[#This Row],[Dikte theoretisch]])*100</f>
        <v>-6.6666666666666625</v>
      </c>
      <c r="N59" s="8">
        <f>((Tabel2[[#This Row],[Diameter]]-Tabel2[[#This Row],[Diam theoretisch]])/Tabel2[[#This Row],[Diam theoretisch]])*100</f>
        <v>1.1608623548922103</v>
      </c>
    </row>
    <row r="60" spans="1:14" x14ac:dyDescent="0.3">
      <c r="A60" t="s">
        <v>31</v>
      </c>
      <c r="B60" t="s">
        <v>47</v>
      </c>
      <c r="C60" t="s">
        <v>17</v>
      </c>
      <c r="D60">
        <v>11.7</v>
      </c>
      <c r="E60" s="2">
        <v>12.5</v>
      </c>
      <c r="F60">
        <v>61</v>
      </c>
      <c r="G60" s="2">
        <v>60.3</v>
      </c>
      <c r="I60" s="5">
        <v>60.3</v>
      </c>
      <c r="K60" s="9">
        <v>38</v>
      </c>
      <c r="L60">
        <f>(Tabel2[[#This Row],[Dikte theoretisch]]-Tabel2[[#This Row],[Dikte]])*-1</f>
        <v>-0.80000000000000071</v>
      </c>
      <c r="M60" s="8">
        <f>(Tabel2[[#This Row],[Afname]]/Tabel2[[#This Row],[Dikte theoretisch]])*100</f>
        <v>-6.4000000000000057</v>
      </c>
      <c r="N60" s="8">
        <f>((Tabel2[[#This Row],[Diameter]]-Tabel2[[#This Row],[Diam theoretisch]])/Tabel2[[#This Row],[Diam theoretisch]])*100</f>
        <v>1.1608623548922103</v>
      </c>
    </row>
    <row r="61" spans="1:14" x14ac:dyDescent="0.3">
      <c r="A61" t="s">
        <v>31</v>
      </c>
      <c r="B61" t="s">
        <v>52</v>
      </c>
      <c r="C61" t="s">
        <v>7</v>
      </c>
      <c r="D61">
        <v>11.8</v>
      </c>
      <c r="E61" s="2">
        <v>12.5</v>
      </c>
      <c r="F61">
        <v>61</v>
      </c>
      <c r="G61" s="2">
        <v>60.3</v>
      </c>
      <c r="I61" s="5">
        <v>60.3</v>
      </c>
      <c r="K61" s="9">
        <v>38</v>
      </c>
      <c r="L61">
        <f>(Tabel2[[#This Row],[Dikte theoretisch]]-Tabel2[[#This Row],[Dikte]])*-1</f>
        <v>-0.69999999999999929</v>
      </c>
      <c r="M61" s="8">
        <f>(Tabel2[[#This Row],[Afname]]/Tabel2[[#This Row],[Dikte theoretisch]])*100</f>
        <v>-5.5999999999999943</v>
      </c>
      <c r="N61" s="8">
        <f>((Tabel2[[#This Row],[Diameter]]-Tabel2[[#This Row],[Diam theoretisch]])/Tabel2[[#This Row],[Diam theoretisch]])*100</f>
        <v>1.1608623548922103</v>
      </c>
    </row>
    <row r="62" spans="1:14" x14ac:dyDescent="0.3">
      <c r="A62" t="s">
        <v>31</v>
      </c>
      <c r="B62" t="s">
        <v>65</v>
      </c>
      <c r="C62" t="s">
        <v>14</v>
      </c>
      <c r="D62">
        <v>7.6</v>
      </c>
      <c r="E62" s="2">
        <v>8</v>
      </c>
      <c r="F62">
        <v>61</v>
      </c>
      <c r="G62" s="2">
        <v>60.3</v>
      </c>
      <c r="I62" s="5">
        <v>60.3</v>
      </c>
      <c r="K62" s="9">
        <v>38</v>
      </c>
      <c r="L62">
        <f>(Tabel2[[#This Row],[Dikte theoretisch]]-Tabel2[[#This Row],[Dikte]])*-1</f>
        <v>-0.40000000000000036</v>
      </c>
      <c r="M62" s="8">
        <f>(Tabel2[[#This Row],[Afname]]/Tabel2[[#This Row],[Dikte theoretisch]])*100</f>
        <v>-5.0000000000000044</v>
      </c>
      <c r="N62" s="8">
        <f>((Tabel2[[#This Row],[Diameter]]-Tabel2[[#This Row],[Diam theoretisch]])/Tabel2[[#This Row],[Diam theoretisch]])*100</f>
        <v>1.1608623548922103</v>
      </c>
    </row>
    <row r="63" spans="1:14" x14ac:dyDescent="0.3">
      <c r="A63" t="s">
        <v>31</v>
      </c>
      <c r="B63" t="s">
        <v>82</v>
      </c>
      <c r="C63" t="s">
        <v>17</v>
      </c>
      <c r="D63">
        <v>6</v>
      </c>
      <c r="E63" s="2">
        <v>6.3</v>
      </c>
      <c r="F63">
        <v>61</v>
      </c>
      <c r="G63" s="2">
        <v>60.3</v>
      </c>
      <c r="I63" s="5">
        <v>60.3</v>
      </c>
      <c r="K63" s="9">
        <v>38</v>
      </c>
      <c r="L63">
        <f>(Tabel2[[#This Row],[Dikte theoretisch]]-Tabel2[[#This Row],[Dikte]])*-1</f>
        <v>-0.29999999999999982</v>
      </c>
      <c r="M63" s="8">
        <f>(Tabel2[[#This Row],[Afname]]/Tabel2[[#This Row],[Dikte theoretisch]])*100</f>
        <v>-4.7619047619047592</v>
      </c>
      <c r="N63" s="8">
        <f>((Tabel2[[#This Row],[Diameter]]-Tabel2[[#This Row],[Diam theoretisch]])/Tabel2[[#This Row],[Diam theoretisch]])*100</f>
        <v>1.1608623548922103</v>
      </c>
    </row>
    <row r="64" spans="1:14" x14ac:dyDescent="0.3">
      <c r="A64" t="s">
        <v>31</v>
      </c>
      <c r="B64" t="s">
        <v>92</v>
      </c>
      <c r="C64" t="s">
        <v>17</v>
      </c>
      <c r="D64">
        <v>4.3</v>
      </c>
      <c r="E64" s="2">
        <v>4.5</v>
      </c>
      <c r="F64">
        <v>61</v>
      </c>
      <c r="G64" s="2">
        <v>60.3</v>
      </c>
      <c r="I64" s="5">
        <v>60.3</v>
      </c>
      <c r="K64" s="9">
        <v>38</v>
      </c>
      <c r="L64">
        <f>(Tabel2[[#This Row],[Dikte theoretisch]]-Tabel2[[#This Row],[Dikte]])*-1</f>
        <v>-0.20000000000000018</v>
      </c>
      <c r="M64" s="8">
        <f>(Tabel2[[#This Row],[Afname]]/Tabel2[[#This Row],[Dikte theoretisch]])*100</f>
        <v>-4.4444444444444482</v>
      </c>
      <c r="N64" s="8">
        <f>((Tabel2[[#This Row],[Diameter]]-Tabel2[[#This Row],[Diam theoretisch]])/Tabel2[[#This Row],[Diam theoretisch]])*100</f>
        <v>1.1608623548922103</v>
      </c>
    </row>
    <row r="65" spans="1:14" x14ac:dyDescent="0.3">
      <c r="A65" t="s">
        <v>31</v>
      </c>
      <c r="B65" t="s">
        <v>93</v>
      </c>
      <c r="C65" t="s">
        <v>17</v>
      </c>
      <c r="D65">
        <v>4.3</v>
      </c>
      <c r="E65" s="2">
        <v>4.5</v>
      </c>
      <c r="F65">
        <v>61</v>
      </c>
      <c r="G65" s="2">
        <v>60.3</v>
      </c>
      <c r="I65" s="5">
        <v>60.3</v>
      </c>
      <c r="K65" s="9">
        <v>38</v>
      </c>
      <c r="L65">
        <f>(Tabel2[[#This Row],[Dikte theoretisch]]-Tabel2[[#This Row],[Dikte]])*-1</f>
        <v>-0.20000000000000018</v>
      </c>
      <c r="M65" s="8">
        <f>(Tabel2[[#This Row],[Afname]]/Tabel2[[#This Row],[Dikte theoretisch]])*100</f>
        <v>-4.4444444444444482</v>
      </c>
      <c r="N65" s="8">
        <f>((Tabel2[[#This Row],[Diameter]]-Tabel2[[#This Row],[Diam theoretisch]])/Tabel2[[#This Row],[Diam theoretisch]])*100</f>
        <v>1.1608623548922103</v>
      </c>
    </row>
    <row r="66" spans="1:14" x14ac:dyDescent="0.3">
      <c r="A66" t="s">
        <v>31</v>
      </c>
      <c r="B66" t="s">
        <v>94</v>
      </c>
      <c r="C66" t="s">
        <v>14</v>
      </c>
      <c r="D66">
        <v>4.3</v>
      </c>
      <c r="E66" s="2">
        <v>4.5</v>
      </c>
      <c r="F66">
        <v>61</v>
      </c>
      <c r="G66" s="2">
        <v>60.3</v>
      </c>
      <c r="I66" s="5">
        <v>60.3</v>
      </c>
      <c r="K66" s="9">
        <v>38</v>
      </c>
      <c r="L66">
        <f>(Tabel2[[#This Row],[Dikte theoretisch]]-Tabel2[[#This Row],[Dikte]])*-1</f>
        <v>-0.20000000000000018</v>
      </c>
      <c r="M66" s="8">
        <f>(Tabel2[[#This Row],[Afname]]/Tabel2[[#This Row],[Dikte theoretisch]])*100</f>
        <v>-4.4444444444444482</v>
      </c>
      <c r="N66" s="8">
        <f>((Tabel2[[#This Row],[Diameter]]-Tabel2[[#This Row],[Diam theoretisch]])/Tabel2[[#This Row],[Diam theoretisch]])*100</f>
        <v>1.1608623548922103</v>
      </c>
    </row>
    <row r="67" spans="1:14" x14ac:dyDescent="0.3">
      <c r="A67" t="s">
        <v>31</v>
      </c>
      <c r="B67" t="s">
        <v>95</v>
      </c>
      <c r="C67" t="s">
        <v>23</v>
      </c>
      <c r="D67">
        <v>4.3</v>
      </c>
      <c r="E67" s="2">
        <v>4.5</v>
      </c>
      <c r="F67">
        <v>61</v>
      </c>
      <c r="G67" s="2">
        <v>60.3</v>
      </c>
      <c r="I67" s="5">
        <v>60.3</v>
      </c>
      <c r="K67" s="9">
        <v>38</v>
      </c>
      <c r="L67">
        <f>(Tabel2[[#This Row],[Dikte theoretisch]]-Tabel2[[#This Row],[Dikte]])*-1</f>
        <v>-0.20000000000000018</v>
      </c>
      <c r="M67" s="8">
        <f>(Tabel2[[#This Row],[Afname]]/Tabel2[[#This Row],[Dikte theoretisch]])*100</f>
        <v>-4.4444444444444482</v>
      </c>
      <c r="N67" s="8">
        <f>((Tabel2[[#This Row],[Diameter]]-Tabel2[[#This Row],[Diam theoretisch]])/Tabel2[[#This Row],[Diam theoretisch]])*100</f>
        <v>1.1608623548922103</v>
      </c>
    </row>
    <row r="68" spans="1:14" x14ac:dyDescent="0.3">
      <c r="A68" t="s">
        <v>31</v>
      </c>
      <c r="B68" t="s">
        <v>83</v>
      </c>
      <c r="C68" t="s">
        <v>23</v>
      </c>
      <c r="D68">
        <v>7.7</v>
      </c>
      <c r="E68" s="2">
        <v>8</v>
      </c>
      <c r="F68">
        <v>61</v>
      </c>
      <c r="G68" s="2">
        <v>60.3</v>
      </c>
      <c r="I68" s="5">
        <v>60.3</v>
      </c>
      <c r="K68" s="9">
        <v>38</v>
      </c>
      <c r="L68">
        <f>(Tabel2[[#This Row],[Dikte theoretisch]]-Tabel2[[#This Row],[Dikte]])*-1</f>
        <v>-0.29999999999999982</v>
      </c>
      <c r="M68" s="8">
        <f>(Tabel2[[#This Row],[Afname]]/Tabel2[[#This Row],[Dikte theoretisch]])*100</f>
        <v>-3.7499999999999978</v>
      </c>
      <c r="N68" s="8">
        <f>((Tabel2[[#This Row],[Diameter]]-Tabel2[[#This Row],[Diam theoretisch]])/Tabel2[[#This Row],[Diam theoretisch]])*100</f>
        <v>1.1608623548922103</v>
      </c>
    </row>
    <row r="69" spans="1:14" x14ac:dyDescent="0.3">
      <c r="A69" t="s">
        <v>31</v>
      </c>
      <c r="B69" t="s">
        <v>84</v>
      </c>
      <c r="C69" t="s">
        <v>23</v>
      </c>
      <c r="D69">
        <v>7.7</v>
      </c>
      <c r="E69" s="2">
        <v>8</v>
      </c>
      <c r="F69">
        <v>61</v>
      </c>
      <c r="G69" s="2">
        <v>60.3</v>
      </c>
      <c r="I69" s="5">
        <v>60.3</v>
      </c>
      <c r="K69" s="9">
        <v>38</v>
      </c>
      <c r="L69">
        <f>(Tabel2[[#This Row],[Dikte theoretisch]]-Tabel2[[#This Row],[Dikte]])*-1</f>
        <v>-0.29999999999999982</v>
      </c>
      <c r="M69" s="8">
        <f>(Tabel2[[#This Row],[Afname]]/Tabel2[[#This Row],[Dikte theoretisch]])*100</f>
        <v>-3.7499999999999978</v>
      </c>
      <c r="N69" s="8">
        <f>((Tabel2[[#This Row],[Diameter]]-Tabel2[[#This Row],[Diam theoretisch]])/Tabel2[[#This Row],[Diam theoretisch]])*100</f>
        <v>1.1608623548922103</v>
      </c>
    </row>
    <row r="70" spans="1:14" x14ac:dyDescent="0.3">
      <c r="A70" t="s">
        <v>31</v>
      </c>
      <c r="B70" t="s">
        <v>79</v>
      </c>
      <c r="C70" t="s">
        <v>7</v>
      </c>
      <c r="D70">
        <v>12.2</v>
      </c>
      <c r="E70" s="2">
        <v>12.5</v>
      </c>
      <c r="F70">
        <v>61</v>
      </c>
      <c r="G70" s="2">
        <v>60.3</v>
      </c>
      <c r="I70" s="5">
        <v>60.3</v>
      </c>
      <c r="K70" s="9">
        <v>38</v>
      </c>
      <c r="L70">
        <f>(Tabel2[[#This Row],[Dikte theoretisch]]-Tabel2[[#This Row],[Dikte]])*-1</f>
        <v>-0.30000000000000071</v>
      </c>
      <c r="M70" s="8">
        <f>(Tabel2[[#This Row],[Afname]]/Tabel2[[#This Row],[Dikte theoretisch]])*100</f>
        <v>-2.4000000000000057</v>
      </c>
      <c r="N70" s="8">
        <f>((Tabel2[[#This Row],[Diameter]]-Tabel2[[#This Row],[Diam theoretisch]])/Tabel2[[#This Row],[Diam theoretisch]])*100</f>
        <v>1.1608623548922103</v>
      </c>
    </row>
    <row r="71" spans="1:14" x14ac:dyDescent="0.3">
      <c r="A71" t="s">
        <v>31</v>
      </c>
      <c r="B71" t="s">
        <v>107</v>
      </c>
      <c r="C71" t="s">
        <v>14</v>
      </c>
      <c r="D71">
        <v>4.4000000000000004</v>
      </c>
      <c r="E71" s="7">
        <v>4.5</v>
      </c>
      <c r="F71">
        <v>61</v>
      </c>
      <c r="G71" s="2">
        <v>60.3</v>
      </c>
      <c r="H71" t="s">
        <v>108</v>
      </c>
      <c r="I71" s="5">
        <v>60.3</v>
      </c>
      <c r="K71" s="9">
        <v>38</v>
      </c>
      <c r="L71">
        <f>(Tabel2[[#This Row],[Dikte theoretisch]]-Tabel2[[#This Row],[Dikte]])*-1</f>
        <v>-9.9999999999999645E-2</v>
      </c>
      <c r="M71" s="8">
        <f>(Tabel2[[#This Row],[Afname]]/Tabel2[[#This Row],[Dikte theoretisch]])*100</f>
        <v>-2.2222222222222143</v>
      </c>
      <c r="N71" s="8">
        <f>((Tabel2[[#This Row],[Diameter]]-Tabel2[[#This Row],[Diam theoretisch]])/Tabel2[[#This Row],[Diam theoretisch]])*100</f>
        <v>1.1608623548922103</v>
      </c>
    </row>
    <row r="72" spans="1:14" x14ac:dyDescent="0.3">
      <c r="A72" t="s">
        <v>31</v>
      </c>
      <c r="B72" t="s">
        <v>106</v>
      </c>
      <c r="C72" t="s">
        <v>10</v>
      </c>
      <c r="D72">
        <v>4.9000000000000004</v>
      </c>
      <c r="E72" s="2">
        <v>5</v>
      </c>
      <c r="F72">
        <v>61</v>
      </c>
      <c r="G72" s="2">
        <v>60.3</v>
      </c>
      <c r="I72" s="5">
        <v>60.3</v>
      </c>
      <c r="K72" s="9" t="s">
        <v>58</v>
      </c>
      <c r="L72">
        <f>(Tabel2[[#This Row],[Dikte theoretisch]]-Tabel2[[#This Row],[Dikte]])*-1</f>
        <v>-9.9999999999999645E-2</v>
      </c>
      <c r="M72" s="8">
        <f>(Tabel2[[#This Row],[Afname]]/Tabel2[[#This Row],[Dikte theoretisch]])*100</f>
        <v>-1.9999999999999927</v>
      </c>
      <c r="N72" s="8">
        <f>((Tabel2[[#This Row],[Diameter]]-Tabel2[[#This Row],[Diam theoretisch]])/Tabel2[[#This Row],[Diam theoretisch]])*100</f>
        <v>1.1608623548922103</v>
      </c>
    </row>
    <row r="73" spans="1:14" x14ac:dyDescent="0.3">
      <c r="A73" t="s">
        <v>31</v>
      </c>
      <c r="B73" t="s">
        <v>109</v>
      </c>
      <c r="C73" t="s">
        <v>7</v>
      </c>
      <c r="D73">
        <v>12.4</v>
      </c>
      <c r="E73" s="2">
        <v>12.5</v>
      </c>
      <c r="F73">
        <v>61</v>
      </c>
      <c r="G73" s="2">
        <v>60.3</v>
      </c>
      <c r="I73" s="5">
        <v>60.3</v>
      </c>
      <c r="K73" s="9">
        <v>38</v>
      </c>
      <c r="L73">
        <f>(Tabel2[[#This Row],[Dikte theoretisch]]-Tabel2[[#This Row],[Dikte]])*-1</f>
        <v>-9.9999999999999645E-2</v>
      </c>
      <c r="M73" s="8">
        <f>(Tabel2[[#This Row],[Afname]]/Tabel2[[#This Row],[Dikte theoretisch]])*100</f>
        <v>-0.79999999999999727</v>
      </c>
      <c r="N73" s="8">
        <f>((Tabel2[[#This Row],[Diameter]]-Tabel2[[#This Row],[Diam theoretisch]])/Tabel2[[#This Row],[Diam theoretisch]])*100</f>
        <v>1.1608623548922103</v>
      </c>
    </row>
    <row r="74" spans="1:14" x14ac:dyDescent="0.3">
      <c r="A74" t="s">
        <v>31</v>
      </c>
      <c r="B74" t="s">
        <v>117</v>
      </c>
      <c r="C74" t="s">
        <v>7</v>
      </c>
      <c r="D74">
        <v>8</v>
      </c>
      <c r="E74" s="2">
        <v>8</v>
      </c>
      <c r="F74">
        <v>61</v>
      </c>
      <c r="G74" s="2">
        <v>60.3</v>
      </c>
      <c r="I74" s="5">
        <v>60.3</v>
      </c>
      <c r="K74" s="9">
        <v>38</v>
      </c>
      <c r="L74">
        <f>(Tabel2[[#This Row],[Dikte theoretisch]]-Tabel2[[#This Row],[Dikte]])*-1</f>
        <v>0</v>
      </c>
      <c r="M74" s="8">
        <f>(Tabel2[[#This Row],[Afname]]/Tabel2[[#This Row],[Dikte theoretisch]])*100</f>
        <v>0</v>
      </c>
      <c r="N74" s="8">
        <f>((Tabel2[[#This Row],[Diameter]]-Tabel2[[#This Row],[Diam theoretisch]])/Tabel2[[#This Row],[Diam theoretisch]])*100</f>
        <v>1.1608623548922103</v>
      </c>
    </row>
    <row r="75" spans="1:14" x14ac:dyDescent="0.3">
      <c r="A75" t="s">
        <v>31</v>
      </c>
      <c r="B75" t="s">
        <v>118</v>
      </c>
      <c r="C75" t="s">
        <v>10</v>
      </c>
      <c r="D75">
        <v>5</v>
      </c>
      <c r="E75" s="2">
        <v>5</v>
      </c>
      <c r="F75">
        <v>61</v>
      </c>
      <c r="G75" s="2">
        <v>60.3</v>
      </c>
      <c r="I75" s="5">
        <v>60.3</v>
      </c>
      <c r="K75" s="9" t="s">
        <v>58</v>
      </c>
      <c r="L75">
        <f>(Tabel2[[#This Row],[Dikte theoretisch]]-Tabel2[[#This Row],[Dikte]])*-1</f>
        <v>0</v>
      </c>
      <c r="M75" s="8">
        <f>(Tabel2[[#This Row],[Afname]]/Tabel2[[#This Row],[Dikte theoretisch]])*100</f>
        <v>0</v>
      </c>
      <c r="N75" s="8">
        <f>((Tabel2[[#This Row],[Diameter]]-Tabel2[[#This Row],[Diam theoretisch]])/Tabel2[[#This Row],[Diam theoretisch]])*100</f>
        <v>1.1608623548922103</v>
      </c>
    </row>
    <row r="76" spans="1:14" x14ac:dyDescent="0.3">
      <c r="A76" t="s">
        <v>31</v>
      </c>
      <c r="B76" t="s">
        <v>119</v>
      </c>
      <c r="C76" t="s">
        <v>17</v>
      </c>
      <c r="D76">
        <v>4.5</v>
      </c>
      <c r="E76" s="2">
        <v>4.5</v>
      </c>
      <c r="F76">
        <v>61</v>
      </c>
      <c r="G76" s="2">
        <v>60.3</v>
      </c>
      <c r="I76" s="5">
        <v>60.3</v>
      </c>
      <c r="K76" s="9">
        <v>38</v>
      </c>
      <c r="L76">
        <f>(Tabel2[[#This Row],[Dikte theoretisch]]-Tabel2[[#This Row],[Dikte]])*-1</f>
        <v>0</v>
      </c>
      <c r="M76" s="8">
        <f>(Tabel2[[#This Row],[Afname]]/Tabel2[[#This Row],[Dikte theoretisch]])*100</f>
        <v>0</v>
      </c>
      <c r="N76" s="8">
        <f>((Tabel2[[#This Row],[Diameter]]-Tabel2[[#This Row],[Diam theoretisch]])/Tabel2[[#This Row],[Diam theoretisch]])*100</f>
        <v>1.1608623548922103</v>
      </c>
    </row>
    <row r="77" spans="1:14" x14ac:dyDescent="0.3">
      <c r="A77" t="s">
        <v>31</v>
      </c>
      <c r="B77" t="s">
        <v>120</v>
      </c>
      <c r="C77" t="s">
        <v>17</v>
      </c>
      <c r="D77">
        <v>12.5</v>
      </c>
      <c r="E77" s="2">
        <v>12.5</v>
      </c>
      <c r="F77">
        <v>61</v>
      </c>
      <c r="G77" s="2">
        <v>60.3</v>
      </c>
      <c r="I77" s="5">
        <v>60.3</v>
      </c>
      <c r="K77" s="9">
        <v>38</v>
      </c>
      <c r="L77">
        <f>(Tabel2[[#This Row],[Dikte theoretisch]]-Tabel2[[#This Row],[Dikte]])*-1</f>
        <v>0</v>
      </c>
      <c r="M77" s="8">
        <f>(Tabel2[[#This Row],[Afname]]/Tabel2[[#This Row],[Dikte theoretisch]])*100</f>
        <v>0</v>
      </c>
      <c r="N77" s="8">
        <f>((Tabel2[[#This Row],[Diameter]]-Tabel2[[#This Row],[Diam theoretisch]])/Tabel2[[#This Row],[Diam theoretisch]])*100</f>
        <v>1.1608623548922103</v>
      </c>
    </row>
    <row r="78" spans="1:14" x14ac:dyDescent="0.3">
      <c r="A78" t="s">
        <v>31</v>
      </c>
      <c r="B78" t="s">
        <v>121</v>
      </c>
      <c r="C78" t="s">
        <v>7</v>
      </c>
      <c r="D78">
        <v>8</v>
      </c>
      <c r="E78" s="2">
        <v>8</v>
      </c>
      <c r="F78">
        <v>61</v>
      </c>
      <c r="G78" s="2">
        <v>60.3</v>
      </c>
      <c r="I78" s="5">
        <v>60.3</v>
      </c>
      <c r="K78" s="9">
        <v>38</v>
      </c>
      <c r="L78">
        <f>(Tabel2[[#This Row],[Dikte theoretisch]]-Tabel2[[#This Row],[Dikte]])*-1</f>
        <v>0</v>
      </c>
      <c r="M78" s="8">
        <f>(Tabel2[[#This Row],[Afname]]/Tabel2[[#This Row],[Dikte theoretisch]])*100</f>
        <v>0</v>
      </c>
      <c r="N78" s="8">
        <f>((Tabel2[[#This Row],[Diameter]]-Tabel2[[#This Row],[Diam theoretisch]])/Tabel2[[#This Row],[Diam theoretisch]])*100</f>
        <v>1.1608623548922103</v>
      </c>
    </row>
    <row r="79" spans="1:14" x14ac:dyDescent="0.3">
      <c r="A79" t="s">
        <v>31</v>
      </c>
      <c r="B79" t="s">
        <v>123</v>
      </c>
      <c r="C79" t="s">
        <v>7</v>
      </c>
      <c r="D79">
        <v>8.1</v>
      </c>
      <c r="E79" s="2">
        <v>8</v>
      </c>
      <c r="F79">
        <v>61</v>
      </c>
      <c r="G79" s="2">
        <v>60.3</v>
      </c>
      <c r="I79" s="5">
        <v>60.3</v>
      </c>
      <c r="K79" s="9">
        <v>38</v>
      </c>
      <c r="L79">
        <f>(Tabel2[[#This Row],[Dikte theoretisch]]-Tabel2[[#This Row],[Dikte]])*-1</f>
        <v>9.9999999999999645E-2</v>
      </c>
      <c r="M79" s="8">
        <f>(Tabel2[[#This Row],[Afname]]/Tabel2[[#This Row],[Dikte theoretisch]])*100</f>
        <v>1.2499999999999956</v>
      </c>
      <c r="N79" s="8">
        <f>((Tabel2[[#This Row],[Diameter]]-Tabel2[[#This Row],[Diam theoretisch]])/Tabel2[[#This Row],[Diam theoretisch]])*100</f>
        <v>1.1608623548922103</v>
      </c>
    </row>
    <row r="80" spans="1:14" x14ac:dyDescent="0.3">
      <c r="A80" t="s">
        <v>31</v>
      </c>
      <c r="B80" t="s">
        <v>125</v>
      </c>
      <c r="C80" t="s">
        <v>23</v>
      </c>
      <c r="D80">
        <v>8.1</v>
      </c>
      <c r="E80" s="7">
        <v>8</v>
      </c>
      <c r="F80">
        <v>61</v>
      </c>
      <c r="G80" s="2">
        <v>60.3</v>
      </c>
      <c r="H80" t="s">
        <v>126</v>
      </c>
      <c r="I80" s="5">
        <v>60.3</v>
      </c>
      <c r="K80" s="9">
        <v>38</v>
      </c>
      <c r="L80">
        <f>(Tabel2[[#This Row],[Dikte theoretisch]]-Tabel2[[#This Row],[Dikte]])*-1</f>
        <v>9.9999999999999645E-2</v>
      </c>
      <c r="M80" s="8">
        <f>(Tabel2[[#This Row],[Afname]]/Tabel2[[#This Row],[Dikte theoretisch]])*100</f>
        <v>1.2499999999999956</v>
      </c>
      <c r="N80" s="8">
        <f>((Tabel2[[#This Row],[Diameter]]-Tabel2[[#This Row],[Diam theoretisch]])/Tabel2[[#This Row],[Diam theoretisch]])*100</f>
        <v>1.1608623548922103</v>
      </c>
    </row>
    <row r="81" spans="1:14" x14ac:dyDescent="0.3">
      <c r="A81" t="s">
        <v>31</v>
      </c>
      <c r="B81" t="s">
        <v>124</v>
      </c>
      <c r="C81" t="s">
        <v>7</v>
      </c>
      <c r="D81">
        <v>4.5999999999999996</v>
      </c>
      <c r="E81" s="2">
        <v>4.5</v>
      </c>
      <c r="F81">
        <v>61</v>
      </c>
      <c r="G81" s="2">
        <v>60.3</v>
      </c>
      <c r="I81" s="5">
        <v>60.3</v>
      </c>
      <c r="K81" s="9">
        <v>38</v>
      </c>
      <c r="L81">
        <f>(Tabel2[[#This Row],[Dikte theoretisch]]-Tabel2[[#This Row],[Dikte]])*-1</f>
        <v>9.9999999999999645E-2</v>
      </c>
      <c r="M81" s="8">
        <f>(Tabel2[[#This Row],[Afname]]/Tabel2[[#This Row],[Dikte theoretisch]])*100</f>
        <v>2.2222222222222143</v>
      </c>
      <c r="N81" s="8">
        <f>((Tabel2[[#This Row],[Diameter]]-Tabel2[[#This Row],[Diam theoretisch]])/Tabel2[[#This Row],[Diam theoretisch]])*100</f>
        <v>1.1608623548922103</v>
      </c>
    </row>
    <row r="82" spans="1:14" x14ac:dyDescent="0.3">
      <c r="A82" t="s">
        <v>31</v>
      </c>
      <c r="B82" t="s">
        <v>145</v>
      </c>
      <c r="C82" t="s">
        <v>7</v>
      </c>
      <c r="D82">
        <v>8.3000000000000007</v>
      </c>
      <c r="E82" s="2">
        <v>8</v>
      </c>
      <c r="F82">
        <v>61</v>
      </c>
      <c r="G82" s="2">
        <v>60.3</v>
      </c>
      <c r="I82" s="5">
        <v>60.3</v>
      </c>
      <c r="K82" s="9">
        <v>38</v>
      </c>
      <c r="L82">
        <f>(Tabel2[[#This Row],[Dikte theoretisch]]-Tabel2[[#This Row],[Dikte]])*-1</f>
        <v>0.30000000000000071</v>
      </c>
      <c r="M82" s="8">
        <f>(Tabel2[[#This Row],[Afname]]/Tabel2[[#This Row],[Dikte theoretisch]])*100</f>
        <v>3.7500000000000089</v>
      </c>
      <c r="N82" s="8">
        <f>((Tabel2[[#This Row],[Diameter]]-Tabel2[[#This Row],[Diam theoretisch]])/Tabel2[[#This Row],[Diam theoretisch]])*100</f>
        <v>1.1608623548922103</v>
      </c>
    </row>
    <row r="83" spans="1:14" x14ac:dyDescent="0.3">
      <c r="A83" t="s">
        <v>31</v>
      </c>
      <c r="B83" t="s">
        <v>141</v>
      </c>
      <c r="C83" t="s">
        <v>14</v>
      </c>
      <c r="D83">
        <v>4.8</v>
      </c>
      <c r="E83" s="2">
        <v>4.5</v>
      </c>
      <c r="F83">
        <v>61</v>
      </c>
      <c r="G83" s="2">
        <v>60.3</v>
      </c>
      <c r="I83" s="5">
        <v>60.3</v>
      </c>
      <c r="K83" s="9">
        <v>38</v>
      </c>
      <c r="L83">
        <f>(Tabel2[[#This Row],[Dikte theoretisch]]-Tabel2[[#This Row],[Dikte]])*-1</f>
        <v>0.29999999999999982</v>
      </c>
      <c r="M83" s="8">
        <f>(Tabel2[[#This Row],[Afname]]/Tabel2[[#This Row],[Dikte theoretisch]])*100</f>
        <v>6.6666666666666625</v>
      </c>
      <c r="N83" s="8">
        <f>((Tabel2[[#This Row],[Diameter]]-Tabel2[[#This Row],[Diam theoretisch]])/Tabel2[[#This Row],[Diam theoretisch]])*100</f>
        <v>1.1608623548922103</v>
      </c>
    </row>
    <row r="84" spans="1:14" x14ac:dyDescent="0.3">
      <c r="A84" t="s">
        <v>31</v>
      </c>
      <c r="B84" t="s">
        <v>149</v>
      </c>
      <c r="C84" t="s">
        <v>10</v>
      </c>
      <c r="D84">
        <v>5.4</v>
      </c>
      <c r="E84" s="2">
        <v>5</v>
      </c>
      <c r="F84">
        <v>61</v>
      </c>
      <c r="G84" s="2">
        <v>60.3</v>
      </c>
      <c r="I84" s="5">
        <v>60.3</v>
      </c>
      <c r="K84" s="9" t="s">
        <v>58</v>
      </c>
      <c r="L84">
        <f>(Tabel2[[#This Row],[Dikte theoretisch]]-Tabel2[[#This Row],[Dikte]])*-1</f>
        <v>0.40000000000000036</v>
      </c>
      <c r="M84" s="8">
        <f>(Tabel2[[#This Row],[Afname]]/Tabel2[[#This Row],[Dikte theoretisch]])*100</f>
        <v>8.0000000000000071</v>
      </c>
      <c r="N84" s="8">
        <f>((Tabel2[[#This Row],[Diameter]]-Tabel2[[#This Row],[Diam theoretisch]])/Tabel2[[#This Row],[Diam theoretisch]])*100</f>
        <v>1.1608623548922103</v>
      </c>
    </row>
    <row r="85" spans="1:14" x14ac:dyDescent="0.3">
      <c r="A85" t="s">
        <v>31</v>
      </c>
      <c r="B85" t="s">
        <v>159</v>
      </c>
      <c r="C85" t="s">
        <v>17</v>
      </c>
      <c r="D85">
        <v>7.2</v>
      </c>
      <c r="E85" s="2">
        <v>6.3</v>
      </c>
      <c r="F85">
        <v>61</v>
      </c>
      <c r="G85" s="2">
        <v>60.3</v>
      </c>
      <c r="I85" s="5">
        <v>60.3</v>
      </c>
      <c r="K85" s="9">
        <v>38</v>
      </c>
      <c r="L85">
        <f>(Tabel2[[#This Row],[Dikte theoretisch]]-Tabel2[[#This Row],[Dikte]])*-1</f>
        <v>0.90000000000000036</v>
      </c>
      <c r="M85" s="8">
        <f>(Tabel2[[#This Row],[Afname]]/Tabel2[[#This Row],[Dikte theoretisch]])*100</f>
        <v>14.28571428571429</v>
      </c>
      <c r="N85" s="8">
        <f>((Tabel2[[#This Row],[Diameter]]-Tabel2[[#This Row],[Diam theoretisch]])/Tabel2[[#This Row],[Diam theoretisch]])*100</f>
        <v>1.1608623548922103</v>
      </c>
    </row>
    <row r="86" spans="1:14" x14ac:dyDescent="0.3">
      <c r="A86" t="s">
        <v>12</v>
      </c>
      <c r="B86" t="s">
        <v>66</v>
      </c>
      <c r="C86" t="s">
        <v>14</v>
      </c>
      <c r="D86">
        <v>4.0999999999999996</v>
      </c>
      <c r="E86" s="2">
        <v>4.5</v>
      </c>
      <c r="F86">
        <v>154</v>
      </c>
      <c r="G86" s="2">
        <v>152.4</v>
      </c>
      <c r="H86" t="s">
        <v>62</v>
      </c>
      <c r="I86" s="5">
        <v>152.4</v>
      </c>
      <c r="K86" s="9" t="s">
        <v>67</v>
      </c>
      <c r="L86">
        <f>(Tabel2[[#This Row],[Dikte theoretisch]]-Tabel2[[#This Row],[Dikte]])*-1</f>
        <v>-0.40000000000000036</v>
      </c>
      <c r="M86" s="8">
        <f>(Tabel2[[#This Row],[Afname]]/Tabel2[[#This Row],[Dikte theoretisch]])*100</f>
        <v>-8.8888888888888964</v>
      </c>
      <c r="N86" s="8">
        <f>((Tabel2[[#This Row],[Diameter]]-Tabel2[[#This Row],[Diam theoretisch]])/Tabel2[[#This Row],[Diam theoretisch]])*100</f>
        <v>1.0498687664041957</v>
      </c>
    </row>
    <row r="87" spans="1:14" x14ac:dyDescent="0.3">
      <c r="A87" t="s">
        <v>12</v>
      </c>
      <c r="B87" t="s">
        <v>69</v>
      </c>
      <c r="C87" t="s">
        <v>14</v>
      </c>
      <c r="D87">
        <v>4.0999999999999996</v>
      </c>
      <c r="E87" s="2">
        <v>4.5</v>
      </c>
      <c r="F87">
        <v>154</v>
      </c>
      <c r="G87" s="2">
        <v>152.4</v>
      </c>
      <c r="H87" t="s">
        <v>62</v>
      </c>
      <c r="I87" s="5">
        <v>152.4</v>
      </c>
      <c r="K87" s="9">
        <v>27</v>
      </c>
      <c r="L87">
        <f>(Tabel2[[#This Row],[Dikte theoretisch]]-Tabel2[[#This Row],[Dikte]])*-1</f>
        <v>-0.40000000000000036</v>
      </c>
      <c r="M87" s="8">
        <f>(Tabel2[[#This Row],[Afname]]/Tabel2[[#This Row],[Dikte theoretisch]])*100</f>
        <v>-8.8888888888888964</v>
      </c>
      <c r="N87" s="8">
        <f>((Tabel2[[#This Row],[Diameter]]-Tabel2[[#This Row],[Diam theoretisch]])/Tabel2[[#This Row],[Diam theoretisch]])*100</f>
        <v>1.0498687664041957</v>
      </c>
    </row>
    <row r="88" spans="1:14" x14ac:dyDescent="0.3">
      <c r="A88" t="s">
        <v>12</v>
      </c>
      <c r="B88" t="s">
        <v>71</v>
      </c>
      <c r="C88" t="s">
        <v>14</v>
      </c>
      <c r="D88">
        <v>4.0999999999999996</v>
      </c>
      <c r="E88" s="2">
        <v>4.5</v>
      </c>
      <c r="F88">
        <v>154</v>
      </c>
      <c r="G88" s="2">
        <v>152.4</v>
      </c>
      <c r="H88" t="s">
        <v>62</v>
      </c>
      <c r="I88" s="5">
        <v>152.4</v>
      </c>
      <c r="K88" s="9">
        <v>27</v>
      </c>
      <c r="L88">
        <f>(Tabel2[[#This Row],[Dikte theoretisch]]-Tabel2[[#This Row],[Dikte]])*-1</f>
        <v>-0.40000000000000036</v>
      </c>
      <c r="M88" s="8">
        <f>(Tabel2[[#This Row],[Afname]]/Tabel2[[#This Row],[Dikte theoretisch]])*100</f>
        <v>-8.8888888888888964</v>
      </c>
      <c r="N88" s="8">
        <f>((Tabel2[[#This Row],[Diameter]]-Tabel2[[#This Row],[Diam theoretisch]])/Tabel2[[#This Row],[Diam theoretisch]])*100</f>
        <v>1.0498687664041957</v>
      </c>
    </row>
    <row r="89" spans="1:14" x14ac:dyDescent="0.3">
      <c r="A89" t="s">
        <v>12</v>
      </c>
      <c r="B89" t="s">
        <v>77</v>
      </c>
      <c r="C89" t="s">
        <v>14</v>
      </c>
      <c r="D89">
        <v>4.2</v>
      </c>
      <c r="E89" s="2">
        <v>4.5</v>
      </c>
      <c r="F89">
        <v>154</v>
      </c>
      <c r="G89" s="2">
        <v>152.4</v>
      </c>
      <c r="H89" t="s">
        <v>70</v>
      </c>
      <c r="I89" s="5">
        <v>152.4</v>
      </c>
      <c r="K89" s="9">
        <v>27</v>
      </c>
      <c r="L89">
        <f>(Tabel2[[#This Row],[Dikte theoretisch]]-Tabel2[[#This Row],[Dikte]])*-1</f>
        <v>-0.29999999999999982</v>
      </c>
      <c r="M89" s="8">
        <f>(Tabel2[[#This Row],[Afname]]/Tabel2[[#This Row],[Dikte theoretisch]])*100</f>
        <v>-6.6666666666666625</v>
      </c>
      <c r="N89" s="8">
        <f>((Tabel2[[#This Row],[Diameter]]-Tabel2[[#This Row],[Diam theoretisch]])/Tabel2[[#This Row],[Diam theoretisch]])*100</f>
        <v>1.0498687664041957</v>
      </c>
    </row>
    <row r="90" spans="1:14" x14ac:dyDescent="0.3">
      <c r="A90" t="s">
        <v>12</v>
      </c>
      <c r="B90" t="s">
        <v>61</v>
      </c>
      <c r="C90" t="s">
        <v>14</v>
      </c>
      <c r="D90">
        <v>8.1</v>
      </c>
      <c r="E90" s="7">
        <v>8</v>
      </c>
      <c r="F90">
        <v>154</v>
      </c>
      <c r="G90" s="2">
        <v>152.4</v>
      </c>
      <c r="H90" t="s">
        <v>167</v>
      </c>
      <c r="I90" s="5">
        <v>152.4</v>
      </c>
      <c r="J90" t="s">
        <v>170</v>
      </c>
      <c r="K90" s="9">
        <v>27</v>
      </c>
      <c r="L90">
        <f>(Tabel2[[#This Row],[Dikte theoretisch]]-Tabel2[[#This Row],[Dikte]])*-1</f>
        <v>9.9999999999999645E-2</v>
      </c>
      <c r="M90" s="8">
        <f>(Tabel2[[#This Row],[Afname]]/Tabel2[[#This Row],[Dikte theoretisch]])*100</f>
        <v>1.2499999999999956</v>
      </c>
      <c r="N90" s="8">
        <f>((Tabel2[[#This Row],[Diameter]]-Tabel2[[#This Row],[Diam theoretisch]])/Tabel2[[#This Row],[Diam theoretisch]])*100</f>
        <v>1.0498687664041957</v>
      </c>
    </row>
    <row r="91" spans="1:14" x14ac:dyDescent="0.3">
      <c r="A91" t="s">
        <v>12</v>
      </c>
      <c r="B91" t="s">
        <v>68</v>
      </c>
      <c r="C91" t="s">
        <v>14</v>
      </c>
      <c r="D91">
        <v>4.5999999999999996</v>
      </c>
      <c r="E91" s="2">
        <v>5</v>
      </c>
      <c r="F91">
        <v>61</v>
      </c>
      <c r="G91" s="2">
        <v>60.3</v>
      </c>
      <c r="I91" s="5">
        <v>60.3</v>
      </c>
      <c r="K91" s="9">
        <v>35</v>
      </c>
      <c r="L91">
        <f>(Tabel2[[#This Row],[Dikte theoretisch]]-Tabel2[[#This Row],[Dikte]])*-1</f>
        <v>-0.40000000000000036</v>
      </c>
      <c r="M91" s="8">
        <f>(Tabel2[[#This Row],[Afname]]/Tabel2[[#This Row],[Dikte theoretisch]])*100</f>
        <v>-8.0000000000000071</v>
      </c>
      <c r="N91" s="8">
        <f>((Tabel2[[#This Row],[Diameter]]-Tabel2[[#This Row],[Diam theoretisch]])/Tabel2[[#This Row],[Diam theoretisch]])*100</f>
        <v>1.1608623548922103</v>
      </c>
    </row>
    <row r="92" spans="1:14" x14ac:dyDescent="0.3">
      <c r="A92" t="s">
        <v>12</v>
      </c>
      <c r="B92" t="s">
        <v>49</v>
      </c>
      <c r="C92" t="s">
        <v>14</v>
      </c>
      <c r="D92">
        <v>4.8</v>
      </c>
      <c r="E92" s="2">
        <v>5</v>
      </c>
      <c r="F92">
        <v>61</v>
      </c>
      <c r="G92" s="2">
        <v>60.3</v>
      </c>
      <c r="I92" s="5">
        <v>60.3</v>
      </c>
      <c r="K92" s="9">
        <v>35</v>
      </c>
      <c r="L92">
        <f>(Tabel2[[#This Row],[Dikte theoretisch]]-Tabel2[[#This Row],[Dikte]])*-1</f>
        <v>-0.20000000000000018</v>
      </c>
      <c r="M92" s="8">
        <f>(Tabel2[[#This Row],[Afname]]/Tabel2[[#This Row],[Dikte theoretisch]])*100</f>
        <v>-4.0000000000000036</v>
      </c>
      <c r="N92" s="8">
        <f>((Tabel2[[#This Row],[Diameter]]-Tabel2[[#This Row],[Diam theoretisch]])/Tabel2[[#This Row],[Diam theoretisch]])*100</f>
        <v>1.1608623548922103</v>
      </c>
    </row>
    <row r="93" spans="1:14" x14ac:dyDescent="0.3">
      <c r="A93" t="s">
        <v>12</v>
      </c>
      <c r="B93" t="s">
        <v>97</v>
      </c>
      <c r="C93" t="s">
        <v>14</v>
      </c>
      <c r="D93">
        <v>4.9000000000000004</v>
      </c>
      <c r="E93" s="2">
        <v>5</v>
      </c>
      <c r="F93">
        <v>61</v>
      </c>
      <c r="G93" s="2">
        <v>60.3</v>
      </c>
      <c r="I93" s="5">
        <v>60.3</v>
      </c>
      <c r="K93" s="9">
        <v>35</v>
      </c>
      <c r="L93">
        <f>(Tabel2[[#This Row],[Dikte theoretisch]]-Tabel2[[#This Row],[Dikte]])*-1</f>
        <v>-9.9999999999999645E-2</v>
      </c>
      <c r="M93" s="8">
        <f>(Tabel2[[#This Row],[Afname]]/Tabel2[[#This Row],[Dikte theoretisch]])*100</f>
        <v>-1.9999999999999927</v>
      </c>
      <c r="N93" s="8">
        <f>((Tabel2[[#This Row],[Diameter]]-Tabel2[[#This Row],[Diam theoretisch]])/Tabel2[[#This Row],[Diam theoretisch]])*100</f>
        <v>1.1608623548922103</v>
      </c>
    </row>
    <row r="94" spans="1:14" x14ac:dyDescent="0.3">
      <c r="A94" t="s">
        <v>12</v>
      </c>
      <c r="B94" t="s">
        <v>76</v>
      </c>
      <c r="C94" t="s">
        <v>14</v>
      </c>
      <c r="D94">
        <v>5</v>
      </c>
      <c r="E94" s="2">
        <v>5</v>
      </c>
      <c r="F94">
        <v>61</v>
      </c>
      <c r="G94" s="2">
        <v>60.3</v>
      </c>
      <c r="I94" s="5">
        <v>60.3</v>
      </c>
      <c r="K94" s="9">
        <v>35</v>
      </c>
      <c r="L94">
        <f>(Tabel2[[#This Row],[Dikte theoretisch]]-Tabel2[[#This Row],[Dikte]])*-1</f>
        <v>0</v>
      </c>
      <c r="M94" s="8">
        <f>(Tabel2[[#This Row],[Afname]]/Tabel2[[#This Row],[Dikte theoretisch]])*100</f>
        <v>0</v>
      </c>
      <c r="N94" s="8">
        <f>((Tabel2[[#This Row],[Diameter]]-Tabel2[[#This Row],[Diam theoretisch]])/Tabel2[[#This Row],[Diam theoretisch]])*100</f>
        <v>1.1608623548922103</v>
      </c>
    </row>
    <row r="95" spans="1:14" x14ac:dyDescent="0.3">
      <c r="A95" t="s">
        <v>12</v>
      </c>
      <c r="B95" t="s">
        <v>45</v>
      </c>
      <c r="C95" t="s">
        <v>14</v>
      </c>
      <c r="D95">
        <v>6</v>
      </c>
      <c r="E95" s="2">
        <v>6.3</v>
      </c>
      <c r="F95">
        <v>250</v>
      </c>
      <c r="G95" s="2">
        <v>244.5</v>
      </c>
      <c r="I95" s="5">
        <v>244.5</v>
      </c>
      <c r="K95" s="9">
        <v>20</v>
      </c>
      <c r="L95">
        <f>(Tabel2[[#This Row],[Dikte theoretisch]]-Tabel2[[#This Row],[Dikte]])*-1</f>
        <v>-0.29999999999999982</v>
      </c>
      <c r="M95" s="8">
        <f>(Tabel2[[#This Row],[Afname]]/Tabel2[[#This Row],[Dikte theoretisch]])*100</f>
        <v>-4.7619047619047592</v>
      </c>
      <c r="N95" s="8">
        <f>((Tabel2[[#This Row],[Diameter]]-Tabel2[[#This Row],[Diam theoretisch]])/Tabel2[[#This Row],[Diam theoretisch]])*100</f>
        <v>2.2494887525562373</v>
      </c>
    </row>
    <row r="96" spans="1:14" x14ac:dyDescent="0.3">
      <c r="A96" t="s">
        <v>12</v>
      </c>
      <c r="B96" t="s">
        <v>50</v>
      </c>
      <c r="C96" t="s">
        <v>14</v>
      </c>
      <c r="D96">
        <v>6</v>
      </c>
      <c r="E96" s="2">
        <v>6.3</v>
      </c>
      <c r="F96">
        <v>250</v>
      </c>
      <c r="G96" s="2">
        <v>244.5</v>
      </c>
      <c r="I96" s="5">
        <v>244.5</v>
      </c>
      <c r="K96" s="9">
        <v>21</v>
      </c>
      <c r="L96">
        <f>(Tabel2[[#This Row],[Dikte theoretisch]]-Tabel2[[#This Row],[Dikte]])*-1</f>
        <v>-0.29999999999999982</v>
      </c>
      <c r="M96" s="8">
        <f>(Tabel2[[#This Row],[Afname]]/Tabel2[[#This Row],[Dikte theoretisch]])*100</f>
        <v>-4.7619047619047592</v>
      </c>
      <c r="N96" s="8">
        <f>((Tabel2[[#This Row],[Diameter]]-Tabel2[[#This Row],[Diam theoretisch]])/Tabel2[[#This Row],[Diam theoretisch]])*100</f>
        <v>2.2494887525562373</v>
      </c>
    </row>
    <row r="97" spans="1:14" x14ac:dyDescent="0.3">
      <c r="A97" t="s">
        <v>12</v>
      </c>
      <c r="B97" t="s">
        <v>85</v>
      </c>
      <c r="C97" t="s">
        <v>14</v>
      </c>
      <c r="D97">
        <v>6</v>
      </c>
      <c r="E97" s="2">
        <v>6.3</v>
      </c>
      <c r="F97">
        <v>250</v>
      </c>
      <c r="G97" s="2">
        <v>244.5</v>
      </c>
      <c r="I97" s="5">
        <v>244.5</v>
      </c>
      <c r="K97" s="9">
        <v>21</v>
      </c>
      <c r="L97">
        <f>(Tabel2[[#This Row],[Dikte theoretisch]]-Tabel2[[#This Row],[Dikte]])*-1</f>
        <v>-0.29999999999999982</v>
      </c>
      <c r="M97" s="8">
        <f>(Tabel2[[#This Row],[Afname]]/Tabel2[[#This Row],[Dikte theoretisch]])*100</f>
        <v>-4.7619047619047592</v>
      </c>
      <c r="N97" s="8">
        <f>((Tabel2[[#This Row],[Diameter]]-Tabel2[[#This Row],[Diam theoretisch]])/Tabel2[[#This Row],[Diam theoretisch]])*100</f>
        <v>2.2494887525562373</v>
      </c>
    </row>
    <row r="98" spans="1:14" x14ac:dyDescent="0.3">
      <c r="A98" t="s">
        <v>12</v>
      </c>
      <c r="B98" t="s">
        <v>86</v>
      </c>
      <c r="C98" t="s">
        <v>14</v>
      </c>
      <c r="D98">
        <v>6</v>
      </c>
      <c r="E98" s="2">
        <v>6.3</v>
      </c>
      <c r="F98">
        <v>250</v>
      </c>
      <c r="G98" s="2">
        <v>244.5</v>
      </c>
      <c r="I98" s="5">
        <v>244.5</v>
      </c>
      <c r="K98" s="9">
        <v>34</v>
      </c>
      <c r="L98">
        <f>(Tabel2[[#This Row],[Dikte theoretisch]]-Tabel2[[#This Row],[Dikte]])*-1</f>
        <v>-0.29999999999999982</v>
      </c>
      <c r="M98" s="8">
        <f>(Tabel2[[#This Row],[Afname]]/Tabel2[[#This Row],[Dikte theoretisch]])*100</f>
        <v>-4.7619047619047592</v>
      </c>
      <c r="N98" s="8">
        <f>((Tabel2[[#This Row],[Diameter]]-Tabel2[[#This Row],[Diam theoretisch]])/Tabel2[[#This Row],[Diam theoretisch]])*100</f>
        <v>2.2494887525562373</v>
      </c>
    </row>
    <row r="99" spans="1:14" x14ac:dyDescent="0.3">
      <c r="A99" t="s">
        <v>12</v>
      </c>
      <c r="B99" t="s">
        <v>96</v>
      </c>
      <c r="C99" t="s">
        <v>14</v>
      </c>
      <c r="D99">
        <v>6.1</v>
      </c>
      <c r="E99" s="2">
        <v>6.3</v>
      </c>
      <c r="F99">
        <v>250</v>
      </c>
      <c r="G99" s="2">
        <v>244.5</v>
      </c>
      <c r="I99" s="5">
        <v>244.5</v>
      </c>
      <c r="K99" s="9" t="s">
        <v>67</v>
      </c>
      <c r="L99">
        <f>(Tabel2[[#This Row],[Dikte theoretisch]]-Tabel2[[#This Row],[Dikte]])*-1</f>
        <v>-0.20000000000000018</v>
      </c>
      <c r="M99" s="8">
        <f>(Tabel2[[#This Row],[Afname]]/Tabel2[[#This Row],[Dikte theoretisch]])*100</f>
        <v>-3.1746031746031771</v>
      </c>
      <c r="N99" s="8">
        <f>((Tabel2[[#This Row],[Diameter]]-Tabel2[[#This Row],[Diam theoretisch]])/Tabel2[[#This Row],[Diam theoretisch]])*100</f>
        <v>2.2494887525562373</v>
      </c>
    </row>
    <row r="100" spans="1:14" x14ac:dyDescent="0.3">
      <c r="A100" t="s">
        <v>12</v>
      </c>
      <c r="B100" t="s">
        <v>73</v>
      </c>
      <c r="C100" t="s">
        <v>14</v>
      </c>
      <c r="D100">
        <v>6.1</v>
      </c>
      <c r="E100" s="2">
        <v>6.3</v>
      </c>
      <c r="F100">
        <v>250</v>
      </c>
      <c r="G100" s="2">
        <v>244.5</v>
      </c>
      <c r="I100" s="5">
        <v>244.5</v>
      </c>
      <c r="K100" s="9" t="s">
        <v>67</v>
      </c>
      <c r="L100">
        <f>(Tabel2[[#This Row],[Dikte theoretisch]]-Tabel2[[#This Row],[Dikte]])*-1</f>
        <v>-0.20000000000000018</v>
      </c>
      <c r="M100" s="8">
        <f>(Tabel2[[#This Row],[Afname]]/Tabel2[[#This Row],[Dikte theoretisch]])*100</f>
        <v>-3.1746031746031771</v>
      </c>
      <c r="N100" s="8">
        <f>((Tabel2[[#This Row],[Diameter]]-Tabel2[[#This Row],[Diam theoretisch]])/Tabel2[[#This Row],[Diam theoretisch]])*100</f>
        <v>2.2494887525562373</v>
      </c>
    </row>
    <row r="101" spans="1:14" x14ac:dyDescent="0.3">
      <c r="A101" t="s">
        <v>12</v>
      </c>
      <c r="B101" t="s">
        <v>42</v>
      </c>
      <c r="C101" t="s">
        <v>14</v>
      </c>
      <c r="D101">
        <v>6.1</v>
      </c>
      <c r="E101" s="2">
        <v>6.3</v>
      </c>
      <c r="F101">
        <v>250</v>
      </c>
      <c r="G101" s="2">
        <v>244.5</v>
      </c>
      <c r="I101" s="5">
        <v>244.5</v>
      </c>
      <c r="K101" s="9">
        <v>20</v>
      </c>
      <c r="L101">
        <f>(Tabel2[[#This Row],[Dikte theoretisch]]-Tabel2[[#This Row],[Dikte]])*-1</f>
        <v>-0.20000000000000018</v>
      </c>
      <c r="M101" s="8">
        <f>(Tabel2[[#This Row],[Afname]]/Tabel2[[#This Row],[Dikte theoretisch]])*100</f>
        <v>-3.1746031746031771</v>
      </c>
      <c r="N101" s="8">
        <f>((Tabel2[[#This Row],[Diameter]]-Tabel2[[#This Row],[Diam theoretisch]])/Tabel2[[#This Row],[Diam theoretisch]])*100</f>
        <v>2.2494887525562373</v>
      </c>
    </row>
    <row r="102" spans="1:14" x14ac:dyDescent="0.3">
      <c r="A102" t="s">
        <v>12</v>
      </c>
      <c r="B102" t="s">
        <v>74</v>
      </c>
      <c r="C102" t="s">
        <v>14</v>
      </c>
      <c r="D102">
        <v>6.4</v>
      </c>
      <c r="E102" s="2">
        <v>6.3</v>
      </c>
      <c r="F102">
        <v>250</v>
      </c>
      <c r="G102" s="2">
        <v>244.5</v>
      </c>
      <c r="I102" s="5">
        <v>244.5</v>
      </c>
      <c r="K102" s="9">
        <v>34</v>
      </c>
      <c r="L102">
        <f>(Tabel2[[#This Row],[Dikte theoretisch]]-Tabel2[[#This Row],[Dikte]])*-1</f>
        <v>0.10000000000000053</v>
      </c>
      <c r="M102" s="8">
        <f>(Tabel2[[#This Row],[Afname]]/Tabel2[[#This Row],[Dikte theoretisch]])*100</f>
        <v>1.5873015873015959</v>
      </c>
      <c r="N102" s="8">
        <f>((Tabel2[[#This Row],[Diameter]]-Tabel2[[#This Row],[Diam theoretisch]])/Tabel2[[#This Row],[Diam theoretisch]])*100</f>
        <v>2.2494887525562373</v>
      </c>
    </row>
    <row r="103" spans="1:14" x14ac:dyDescent="0.3">
      <c r="A103" t="s">
        <v>5</v>
      </c>
      <c r="B103" t="s">
        <v>66</v>
      </c>
      <c r="C103" t="s">
        <v>7</v>
      </c>
      <c r="D103">
        <v>4.0999999999999996</v>
      </c>
      <c r="E103" s="2">
        <v>4.5</v>
      </c>
      <c r="F103">
        <v>154</v>
      </c>
      <c r="G103" s="2">
        <v>152.4</v>
      </c>
      <c r="H103" t="s">
        <v>62</v>
      </c>
      <c r="I103" s="5">
        <v>152.4</v>
      </c>
      <c r="K103" s="9" t="s">
        <v>67</v>
      </c>
      <c r="L103">
        <f>(Tabel2[[#This Row],[Dikte theoretisch]]-Tabel2[[#This Row],[Dikte]])*-1</f>
        <v>-0.40000000000000036</v>
      </c>
      <c r="M103" s="8">
        <f>(Tabel2[[#This Row],[Afname]]/Tabel2[[#This Row],[Dikte theoretisch]])*100</f>
        <v>-8.8888888888888964</v>
      </c>
      <c r="N103" s="8">
        <f>((Tabel2[[#This Row],[Diameter]]-Tabel2[[#This Row],[Diam theoretisch]])/Tabel2[[#This Row],[Diam theoretisch]])*100</f>
        <v>1.0498687664041957</v>
      </c>
    </row>
    <row r="104" spans="1:14" x14ac:dyDescent="0.3">
      <c r="A104" t="s">
        <v>5</v>
      </c>
      <c r="B104" t="s">
        <v>72</v>
      </c>
      <c r="C104" t="s">
        <v>7</v>
      </c>
      <c r="D104">
        <v>4.0999999999999996</v>
      </c>
      <c r="E104" s="2">
        <v>4.5</v>
      </c>
      <c r="F104">
        <v>154</v>
      </c>
      <c r="G104" s="2">
        <v>152.4</v>
      </c>
      <c r="H104" t="s">
        <v>62</v>
      </c>
      <c r="I104" s="5">
        <v>152.4</v>
      </c>
      <c r="K104" s="9" t="s">
        <v>67</v>
      </c>
      <c r="L104">
        <f>(Tabel2[[#This Row],[Dikte theoretisch]]-Tabel2[[#This Row],[Dikte]])*-1</f>
        <v>-0.40000000000000036</v>
      </c>
      <c r="M104" s="8">
        <f>(Tabel2[[#This Row],[Afname]]/Tabel2[[#This Row],[Dikte theoretisch]])*100</f>
        <v>-8.8888888888888964</v>
      </c>
      <c r="N104" s="8">
        <f>((Tabel2[[#This Row],[Diameter]]-Tabel2[[#This Row],[Diam theoretisch]])/Tabel2[[#This Row],[Diam theoretisch]])*100</f>
        <v>1.0498687664041957</v>
      </c>
    </row>
    <row r="105" spans="1:14" x14ac:dyDescent="0.3">
      <c r="A105" t="s">
        <v>5</v>
      </c>
      <c r="B105" t="s">
        <v>71</v>
      </c>
      <c r="C105" t="s">
        <v>7</v>
      </c>
      <c r="D105">
        <v>4.0999999999999996</v>
      </c>
      <c r="E105" s="2">
        <v>4.5</v>
      </c>
      <c r="F105">
        <v>154</v>
      </c>
      <c r="G105" s="2">
        <v>152.4</v>
      </c>
      <c r="H105" t="s">
        <v>62</v>
      </c>
      <c r="I105" s="5">
        <v>152.4</v>
      </c>
      <c r="K105" s="9">
        <v>27</v>
      </c>
      <c r="L105">
        <f>(Tabel2[[#This Row],[Dikte theoretisch]]-Tabel2[[#This Row],[Dikte]])*-1</f>
        <v>-0.40000000000000036</v>
      </c>
      <c r="M105" s="8">
        <f>(Tabel2[[#This Row],[Afname]]/Tabel2[[#This Row],[Dikte theoretisch]])*100</f>
        <v>-8.8888888888888964</v>
      </c>
      <c r="N105" s="8">
        <f>((Tabel2[[#This Row],[Diameter]]-Tabel2[[#This Row],[Diam theoretisch]])/Tabel2[[#This Row],[Diam theoretisch]])*100</f>
        <v>1.0498687664041957</v>
      </c>
    </row>
    <row r="106" spans="1:14" x14ac:dyDescent="0.3">
      <c r="A106" t="s">
        <v>5</v>
      </c>
      <c r="B106" t="s">
        <v>61</v>
      </c>
      <c r="C106" t="s">
        <v>7</v>
      </c>
      <c r="D106">
        <v>4.0999999999999996</v>
      </c>
      <c r="E106" s="2">
        <v>4.5</v>
      </c>
      <c r="F106">
        <v>154</v>
      </c>
      <c r="G106" s="2">
        <v>152.4</v>
      </c>
      <c r="H106" t="s">
        <v>62</v>
      </c>
      <c r="I106" s="5">
        <v>152.4</v>
      </c>
      <c r="K106" s="9">
        <v>27</v>
      </c>
      <c r="L106">
        <f>(Tabel2[[#This Row],[Dikte theoretisch]]-Tabel2[[#This Row],[Dikte]])*-1</f>
        <v>-0.40000000000000036</v>
      </c>
      <c r="M106" s="8">
        <f>(Tabel2[[#This Row],[Afname]]/Tabel2[[#This Row],[Dikte theoretisch]])*100</f>
        <v>-8.8888888888888964</v>
      </c>
      <c r="N106" s="8">
        <f>((Tabel2[[#This Row],[Diameter]]-Tabel2[[#This Row],[Diam theoretisch]])/Tabel2[[#This Row],[Diam theoretisch]])*100</f>
        <v>1.0498687664041957</v>
      </c>
    </row>
    <row r="107" spans="1:14" x14ac:dyDescent="0.3">
      <c r="A107" t="s">
        <v>5</v>
      </c>
      <c r="B107" t="s">
        <v>73</v>
      </c>
      <c r="C107" t="s">
        <v>7</v>
      </c>
      <c r="D107">
        <v>4.2</v>
      </c>
      <c r="E107" s="2">
        <v>4.5</v>
      </c>
      <c r="F107">
        <v>154</v>
      </c>
      <c r="G107" s="2">
        <v>152.4</v>
      </c>
      <c r="I107" s="5">
        <v>152.4</v>
      </c>
      <c r="K107" s="9" t="s">
        <v>67</v>
      </c>
      <c r="L107">
        <f>(Tabel2[[#This Row],[Dikte theoretisch]]-Tabel2[[#This Row],[Dikte]])*-1</f>
        <v>-0.29999999999999982</v>
      </c>
      <c r="M107" s="8">
        <f>(Tabel2[[#This Row],[Afname]]/Tabel2[[#This Row],[Dikte theoretisch]])*100</f>
        <v>-6.6666666666666625</v>
      </c>
      <c r="N107" s="8">
        <f>((Tabel2[[#This Row],[Diameter]]-Tabel2[[#This Row],[Diam theoretisch]])/Tabel2[[#This Row],[Diam theoretisch]])*100</f>
        <v>1.0498687664041957</v>
      </c>
    </row>
    <row r="108" spans="1:14" x14ac:dyDescent="0.3">
      <c r="A108" t="s">
        <v>5</v>
      </c>
      <c r="B108" t="s">
        <v>74</v>
      </c>
      <c r="C108" t="s">
        <v>7</v>
      </c>
      <c r="D108">
        <v>4.2</v>
      </c>
      <c r="E108" s="2">
        <v>4.5</v>
      </c>
      <c r="F108">
        <v>154</v>
      </c>
      <c r="G108" s="2">
        <v>152.4</v>
      </c>
      <c r="I108" s="5">
        <v>152.4</v>
      </c>
      <c r="K108" s="9">
        <v>27</v>
      </c>
      <c r="L108">
        <f>(Tabel2[[#This Row],[Dikte theoretisch]]-Tabel2[[#This Row],[Dikte]])*-1</f>
        <v>-0.29999999999999982</v>
      </c>
      <c r="M108" s="8">
        <f>(Tabel2[[#This Row],[Afname]]/Tabel2[[#This Row],[Dikte theoretisch]])*100</f>
        <v>-6.6666666666666625</v>
      </c>
      <c r="N108" s="8">
        <f>((Tabel2[[#This Row],[Diameter]]-Tabel2[[#This Row],[Diam theoretisch]])/Tabel2[[#This Row],[Diam theoretisch]])*100</f>
        <v>1.0498687664041957</v>
      </c>
    </row>
    <row r="109" spans="1:14" x14ac:dyDescent="0.3">
      <c r="A109" t="s">
        <v>5</v>
      </c>
      <c r="B109" t="s">
        <v>63</v>
      </c>
      <c r="C109" t="s">
        <v>7</v>
      </c>
      <c r="D109">
        <v>4.2</v>
      </c>
      <c r="E109" s="2">
        <v>4.5</v>
      </c>
      <c r="F109">
        <v>154</v>
      </c>
      <c r="G109" s="2">
        <v>152.4</v>
      </c>
      <c r="I109" s="5">
        <v>152.4</v>
      </c>
      <c r="K109" s="9">
        <v>27</v>
      </c>
      <c r="L109">
        <f>(Tabel2[[#This Row],[Dikte theoretisch]]-Tabel2[[#This Row],[Dikte]])*-1</f>
        <v>-0.29999999999999982</v>
      </c>
      <c r="M109" s="8">
        <f>(Tabel2[[#This Row],[Afname]]/Tabel2[[#This Row],[Dikte theoretisch]])*100</f>
        <v>-6.6666666666666625</v>
      </c>
      <c r="N109" s="8">
        <f>((Tabel2[[#This Row],[Diameter]]-Tabel2[[#This Row],[Diam theoretisch]])/Tabel2[[#This Row],[Diam theoretisch]])*100</f>
        <v>1.0498687664041957</v>
      </c>
    </row>
    <row r="110" spans="1:14" x14ac:dyDescent="0.3">
      <c r="A110" t="s">
        <v>5</v>
      </c>
      <c r="B110" t="s">
        <v>69</v>
      </c>
      <c r="C110" t="s">
        <v>7</v>
      </c>
      <c r="D110">
        <v>10.3</v>
      </c>
      <c r="E110" s="2">
        <v>10</v>
      </c>
      <c r="F110">
        <v>154</v>
      </c>
      <c r="G110" s="2">
        <v>152.4</v>
      </c>
      <c r="H110" t="s">
        <v>146</v>
      </c>
      <c r="I110" s="5">
        <v>152.4</v>
      </c>
      <c r="J110" t="s">
        <v>170</v>
      </c>
      <c r="K110" s="9">
        <v>27</v>
      </c>
      <c r="L110">
        <f>(Tabel2[[#This Row],[Dikte theoretisch]]-Tabel2[[#This Row],[Dikte]])*-1</f>
        <v>0.30000000000000071</v>
      </c>
      <c r="M110" s="8">
        <f>(Tabel2[[#This Row],[Afname]]/Tabel2[[#This Row],[Dikte theoretisch]])*100</f>
        <v>3.0000000000000071</v>
      </c>
      <c r="N110" s="8">
        <f>((Tabel2[[#This Row],[Diameter]]-Tabel2[[#This Row],[Diam theoretisch]])/Tabel2[[#This Row],[Diam theoretisch]])*100</f>
        <v>1.0498687664041957</v>
      </c>
    </row>
    <row r="111" spans="1:14" x14ac:dyDescent="0.3">
      <c r="A111" t="s">
        <v>5</v>
      </c>
      <c r="B111" t="s">
        <v>77</v>
      </c>
      <c r="C111" t="s">
        <v>7</v>
      </c>
      <c r="D111">
        <v>5.8</v>
      </c>
      <c r="E111" s="2">
        <v>5.6</v>
      </c>
      <c r="F111">
        <v>154</v>
      </c>
      <c r="G111" s="2">
        <v>152.4</v>
      </c>
      <c r="H111" t="s">
        <v>139</v>
      </c>
      <c r="I111" s="5">
        <v>152.4</v>
      </c>
      <c r="J111" t="s">
        <v>170</v>
      </c>
      <c r="K111" s="9">
        <v>27</v>
      </c>
      <c r="L111">
        <f>(Tabel2[[#This Row],[Dikte theoretisch]]-Tabel2[[#This Row],[Dikte]])*-1</f>
        <v>0.20000000000000018</v>
      </c>
      <c r="M111" s="8">
        <f>(Tabel2[[#This Row],[Afname]]/Tabel2[[#This Row],[Dikte theoretisch]])*100</f>
        <v>3.5714285714285747</v>
      </c>
      <c r="N111" s="8">
        <f>((Tabel2[[#This Row],[Diameter]]-Tabel2[[#This Row],[Diam theoretisch]])/Tabel2[[#This Row],[Diam theoretisch]])*100</f>
        <v>1.0498687664041957</v>
      </c>
    </row>
    <row r="112" spans="1:14" x14ac:dyDescent="0.3">
      <c r="A112" t="s">
        <v>5</v>
      </c>
      <c r="B112" t="s">
        <v>86</v>
      </c>
      <c r="C112" t="s">
        <v>7</v>
      </c>
      <c r="D112">
        <v>10.9</v>
      </c>
      <c r="E112" s="2">
        <v>10</v>
      </c>
      <c r="F112">
        <v>154</v>
      </c>
      <c r="G112" s="2">
        <v>152.4</v>
      </c>
      <c r="H112" t="s">
        <v>160</v>
      </c>
      <c r="I112" s="5">
        <v>152.4</v>
      </c>
      <c r="J112" t="s">
        <v>171</v>
      </c>
      <c r="K112" s="9">
        <v>27</v>
      </c>
      <c r="L112">
        <f>(Tabel2[[#This Row],[Dikte theoretisch]]-Tabel2[[#This Row],[Dikte]])*-1</f>
        <v>0.90000000000000036</v>
      </c>
      <c r="M112" s="8">
        <f>(Tabel2[[#This Row],[Afname]]/Tabel2[[#This Row],[Dikte theoretisch]])*100</f>
        <v>9.0000000000000036</v>
      </c>
      <c r="N112" s="8">
        <f>((Tabel2[[#This Row],[Diameter]]-Tabel2[[#This Row],[Diam theoretisch]])/Tabel2[[#This Row],[Diam theoretisch]])*100</f>
        <v>1.0498687664041957</v>
      </c>
    </row>
    <row r="113" spans="1:14" x14ac:dyDescent="0.3">
      <c r="A113" t="s">
        <v>5</v>
      </c>
      <c r="B113" t="s">
        <v>59</v>
      </c>
      <c r="C113" t="s">
        <v>7</v>
      </c>
      <c r="D113">
        <v>4.5</v>
      </c>
      <c r="E113" s="7">
        <v>5</v>
      </c>
      <c r="F113">
        <v>61</v>
      </c>
      <c r="G113" s="2">
        <v>60.3</v>
      </c>
      <c r="H113" t="s">
        <v>57</v>
      </c>
      <c r="I113" s="5">
        <v>60.3</v>
      </c>
      <c r="K113" s="9">
        <v>35</v>
      </c>
      <c r="L113">
        <f>(Tabel2[[#This Row],[Dikte theoretisch]]-Tabel2[[#This Row],[Dikte]])*-1</f>
        <v>-0.5</v>
      </c>
      <c r="M113" s="8">
        <f>(Tabel2[[#This Row],[Afname]]/Tabel2[[#This Row],[Dikte theoretisch]])*100</f>
        <v>-10</v>
      </c>
      <c r="N113" s="8">
        <f>((Tabel2[[#This Row],[Diameter]]-Tabel2[[#This Row],[Diam theoretisch]])/Tabel2[[#This Row],[Diam theoretisch]])*100</f>
        <v>1.1608623548922103</v>
      </c>
    </row>
    <row r="114" spans="1:14" x14ac:dyDescent="0.3">
      <c r="A114" t="s">
        <v>5</v>
      </c>
      <c r="B114" t="s">
        <v>60</v>
      </c>
      <c r="C114" t="s">
        <v>7</v>
      </c>
      <c r="D114">
        <v>4.5</v>
      </c>
      <c r="E114" s="7">
        <v>5</v>
      </c>
      <c r="F114">
        <v>61</v>
      </c>
      <c r="G114" s="2">
        <v>60.3</v>
      </c>
      <c r="H114" t="s">
        <v>57</v>
      </c>
      <c r="I114" s="5">
        <v>60.3</v>
      </c>
      <c r="K114" s="9">
        <v>35</v>
      </c>
      <c r="L114">
        <f>(Tabel2[[#This Row],[Dikte theoretisch]]-Tabel2[[#This Row],[Dikte]])*-1</f>
        <v>-0.5</v>
      </c>
      <c r="M114" s="8">
        <f>(Tabel2[[#This Row],[Afname]]/Tabel2[[#This Row],[Dikte theoretisch]])*100</f>
        <v>-10</v>
      </c>
      <c r="N114" s="8">
        <f>((Tabel2[[#This Row],[Diameter]]-Tabel2[[#This Row],[Diam theoretisch]])/Tabel2[[#This Row],[Diam theoretisch]])*100</f>
        <v>1.1608623548922103</v>
      </c>
    </row>
    <row r="115" spans="1:14" x14ac:dyDescent="0.3">
      <c r="A115" t="s">
        <v>5</v>
      </c>
      <c r="B115" t="s">
        <v>97</v>
      </c>
      <c r="C115" t="s">
        <v>7</v>
      </c>
      <c r="D115">
        <v>5</v>
      </c>
      <c r="E115" s="2">
        <v>5</v>
      </c>
      <c r="F115">
        <v>61</v>
      </c>
      <c r="G115" s="2">
        <v>60.3</v>
      </c>
      <c r="I115" s="5">
        <v>60.3</v>
      </c>
      <c r="K115" s="9">
        <v>35</v>
      </c>
      <c r="L115">
        <f>(Tabel2[[#This Row],[Dikte theoretisch]]-Tabel2[[#This Row],[Dikte]])*-1</f>
        <v>0</v>
      </c>
      <c r="M115" s="8">
        <f>(Tabel2[[#This Row],[Afname]]/Tabel2[[#This Row],[Dikte theoretisch]])*100</f>
        <v>0</v>
      </c>
      <c r="N115" s="8">
        <f>((Tabel2[[#This Row],[Diameter]]-Tabel2[[#This Row],[Diam theoretisch]])/Tabel2[[#This Row],[Diam theoretisch]])*100</f>
        <v>1.1608623548922103</v>
      </c>
    </row>
    <row r="116" spans="1:14" x14ac:dyDescent="0.3">
      <c r="A116" t="s">
        <v>5</v>
      </c>
      <c r="B116" t="s">
        <v>76</v>
      </c>
      <c r="C116" t="s">
        <v>7</v>
      </c>
      <c r="D116">
        <v>5.0999999999999996</v>
      </c>
      <c r="E116" s="2">
        <v>5</v>
      </c>
      <c r="F116">
        <v>61</v>
      </c>
      <c r="G116" s="2">
        <v>60.3</v>
      </c>
      <c r="I116" s="5">
        <v>60.3</v>
      </c>
      <c r="K116" s="9">
        <v>35</v>
      </c>
      <c r="L116">
        <f>(Tabel2[[#This Row],[Dikte theoretisch]]-Tabel2[[#This Row],[Dikte]])*-1</f>
        <v>9.9999999999999645E-2</v>
      </c>
      <c r="M116" s="8">
        <f>(Tabel2[[#This Row],[Afname]]/Tabel2[[#This Row],[Dikte theoretisch]])*100</f>
        <v>1.9999999999999927</v>
      </c>
      <c r="N116" s="8">
        <f>((Tabel2[[#This Row],[Diameter]]-Tabel2[[#This Row],[Diam theoretisch]])/Tabel2[[#This Row],[Diam theoretisch]])*100</f>
        <v>1.1608623548922103</v>
      </c>
    </row>
    <row r="117" spans="1:14" x14ac:dyDescent="0.3">
      <c r="A117" t="s">
        <v>5</v>
      </c>
      <c r="B117" t="s">
        <v>49</v>
      </c>
      <c r="C117" t="s">
        <v>7</v>
      </c>
      <c r="D117">
        <v>5.2</v>
      </c>
      <c r="E117" s="2">
        <v>5</v>
      </c>
      <c r="F117">
        <v>61</v>
      </c>
      <c r="G117" s="2">
        <v>60.3</v>
      </c>
      <c r="I117" s="5">
        <v>60.3</v>
      </c>
      <c r="K117" s="9">
        <v>35</v>
      </c>
      <c r="L117">
        <f>(Tabel2[[#This Row],[Dikte theoretisch]]-Tabel2[[#This Row],[Dikte]])*-1</f>
        <v>0.20000000000000018</v>
      </c>
      <c r="M117" s="8">
        <f>(Tabel2[[#This Row],[Afname]]/Tabel2[[#This Row],[Dikte theoretisch]])*100</f>
        <v>4.0000000000000036</v>
      </c>
      <c r="N117" s="8">
        <f>((Tabel2[[#This Row],[Diameter]]-Tabel2[[#This Row],[Diam theoretisch]])/Tabel2[[#This Row],[Diam theoretisch]])*100</f>
        <v>1.1608623548922103</v>
      </c>
    </row>
    <row r="118" spans="1:14" x14ac:dyDescent="0.3">
      <c r="A118" t="s">
        <v>5</v>
      </c>
      <c r="B118" t="s">
        <v>68</v>
      </c>
      <c r="C118" t="s">
        <v>7</v>
      </c>
      <c r="D118">
        <v>5.4</v>
      </c>
      <c r="E118" s="2">
        <v>5</v>
      </c>
      <c r="F118">
        <v>61</v>
      </c>
      <c r="G118" s="2">
        <v>60.3</v>
      </c>
      <c r="I118" s="5">
        <v>60.3</v>
      </c>
      <c r="K118" s="9">
        <v>35</v>
      </c>
      <c r="L118">
        <f>(Tabel2[[#This Row],[Dikte theoretisch]]-Tabel2[[#This Row],[Dikte]])*-1</f>
        <v>0.40000000000000036</v>
      </c>
      <c r="M118" s="8">
        <f>(Tabel2[[#This Row],[Afname]]/Tabel2[[#This Row],[Dikte theoretisch]])*100</f>
        <v>8.0000000000000071</v>
      </c>
      <c r="N118" s="8">
        <f>((Tabel2[[#This Row],[Diameter]]-Tabel2[[#This Row],[Diam theoretisch]])/Tabel2[[#This Row],[Diam theoretisch]])*100</f>
        <v>1.1608623548922103</v>
      </c>
    </row>
    <row r="119" spans="1:14" x14ac:dyDescent="0.3">
      <c r="A119" t="s">
        <v>5</v>
      </c>
      <c r="B119" t="s">
        <v>45</v>
      </c>
      <c r="C119" t="s">
        <v>7</v>
      </c>
      <c r="D119">
        <v>7.5</v>
      </c>
      <c r="E119" s="7">
        <v>8</v>
      </c>
      <c r="F119">
        <v>250</v>
      </c>
      <c r="G119" s="2">
        <v>244.5</v>
      </c>
      <c r="I119" s="5">
        <v>244.5</v>
      </c>
      <c r="K119" s="9">
        <v>20</v>
      </c>
      <c r="L119">
        <f>(Tabel2[[#This Row],[Dikte theoretisch]]-Tabel2[[#This Row],[Dikte]])*-1</f>
        <v>-0.5</v>
      </c>
      <c r="M119" s="8">
        <f>(Tabel2[[#This Row],[Afname]]/Tabel2[[#This Row],[Dikte theoretisch]])*100</f>
        <v>-6.25</v>
      </c>
      <c r="N119" s="8">
        <f>((Tabel2[[#This Row],[Diameter]]-Tabel2[[#This Row],[Diam theoretisch]])/Tabel2[[#This Row],[Diam theoretisch]])*100</f>
        <v>2.2494887525562373</v>
      </c>
    </row>
    <row r="120" spans="1:14" x14ac:dyDescent="0.3">
      <c r="A120" t="s">
        <v>5</v>
      </c>
      <c r="B120" t="s">
        <v>50</v>
      </c>
      <c r="C120" t="s">
        <v>7</v>
      </c>
      <c r="D120">
        <v>12</v>
      </c>
      <c r="E120" s="2">
        <v>12.5</v>
      </c>
      <c r="F120">
        <v>250</v>
      </c>
      <c r="G120" s="2">
        <v>244.5</v>
      </c>
      <c r="I120" s="5">
        <v>244.5</v>
      </c>
      <c r="K120" s="9">
        <v>21</v>
      </c>
      <c r="L120">
        <f>(Tabel2[[#This Row],[Dikte theoretisch]]-Tabel2[[#This Row],[Dikte]])*-1</f>
        <v>-0.5</v>
      </c>
      <c r="M120" s="8">
        <f>(Tabel2[[#This Row],[Afname]]/Tabel2[[#This Row],[Dikte theoretisch]])*100</f>
        <v>-4</v>
      </c>
      <c r="N120" s="8">
        <f>((Tabel2[[#This Row],[Diameter]]-Tabel2[[#This Row],[Diam theoretisch]])/Tabel2[[#This Row],[Diam theoretisch]])*100</f>
        <v>2.2494887525562373</v>
      </c>
    </row>
    <row r="121" spans="1:14" x14ac:dyDescent="0.3">
      <c r="A121" t="s">
        <v>5</v>
      </c>
      <c r="B121" t="s">
        <v>96</v>
      </c>
      <c r="C121" t="s">
        <v>7</v>
      </c>
      <c r="D121">
        <v>7.9</v>
      </c>
      <c r="E121" s="2">
        <v>8</v>
      </c>
      <c r="F121">
        <v>250</v>
      </c>
      <c r="G121" s="2">
        <v>244.5</v>
      </c>
      <c r="I121" s="5">
        <v>244.5</v>
      </c>
      <c r="K121" s="9" t="s">
        <v>67</v>
      </c>
      <c r="L121">
        <f>(Tabel2[[#This Row],[Dikte theoretisch]]-Tabel2[[#This Row],[Dikte]])*-1</f>
        <v>-9.9999999999999645E-2</v>
      </c>
      <c r="M121" s="8">
        <f>(Tabel2[[#This Row],[Afname]]/Tabel2[[#This Row],[Dikte theoretisch]])*100</f>
        <v>-1.2499999999999956</v>
      </c>
      <c r="N121" s="8">
        <f>((Tabel2[[#This Row],[Diameter]]-Tabel2[[#This Row],[Diam theoretisch]])/Tabel2[[#This Row],[Diam theoretisch]])*100</f>
        <v>2.2494887525562373</v>
      </c>
    </row>
    <row r="122" spans="1:14" x14ac:dyDescent="0.3">
      <c r="A122" t="s">
        <v>5</v>
      </c>
      <c r="B122" t="s">
        <v>85</v>
      </c>
      <c r="C122" t="s">
        <v>7</v>
      </c>
      <c r="D122">
        <v>12.5</v>
      </c>
      <c r="E122" s="2">
        <v>12.5</v>
      </c>
      <c r="F122">
        <v>250</v>
      </c>
      <c r="G122" s="2">
        <v>244.5</v>
      </c>
      <c r="I122" s="5">
        <v>244.5</v>
      </c>
      <c r="K122" s="9">
        <v>21</v>
      </c>
      <c r="L122">
        <f>(Tabel2[[#This Row],[Dikte theoretisch]]-Tabel2[[#This Row],[Dikte]])*-1</f>
        <v>0</v>
      </c>
      <c r="M122" s="8">
        <f>(Tabel2[[#This Row],[Afname]]/Tabel2[[#This Row],[Dikte theoretisch]])*100</f>
        <v>0</v>
      </c>
      <c r="N122" s="8">
        <f>((Tabel2[[#This Row],[Diameter]]-Tabel2[[#This Row],[Diam theoretisch]])/Tabel2[[#This Row],[Diam theoretisch]])*100</f>
        <v>2.2494887525562373</v>
      </c>
    </row>
    <row r="123" spans="1:14" x14ac:dyDescent="0.3">
      <c r="A123" t="s">
        <v>5</v>
      </c>
      <c r="B123" t="s">
        <v>42</v>
      </c>
      <c r="C123" t="s">
        <v>7</v>
      </c>
      <c r="D123">
        <v>14.4</v>
      </c>
      <c r="E123" s="7">
        <v>14.2</v>
      </c>
      <c r="F123">
        <v>250</v>
      </c>
      <c r="G123" s="2">
        <v>244.5</v>
      </c>
      <c r="I123" s="5">
        <v>244.5</v>
      </c>
      <c r="K123" s="9">
        <v>20</v>
      </c>
      <c r="L123">
        <f>(Tabel2[[#This Row],[Dikte theoretisch]]-Tabel2[[#This Row],[Dikte]])*-1</f>
        <v>0.20000000000000107</v>
      </c>
      <c r="M123" s="8">
        <f>(Tabel2[[#This Row],[Afname]]/Tabel2[[#This Row],[Dikte theoretisch]])*100</f>
        <v>1.4084507042253596</v>
      </c>
      <c r="N123" s="8">
        <f>((Tabel2[[#This Row],[Diameter]]-Tabel2[[#This Row],[Diam theoretisch]])/Tabel2[[#This Row],[Diam theoretisch]])*100</f>
        <v>2.2494887525562373</v>
      </c>
    </row>
    <row r="124" spans="1:14" x14ac:dyDescent="0.3">
      <c r="A124" t="s">
        <v>8</v>
      </c>
      <c r="B124" t="s">
        <v>66</v>
      </c>
      <c r="C124" t="s">
        <v>10</v>
      </c>
      <c r="D124">
        <v>4.0999999999999996</v>
      </c>
      <c r="E124" s="2">
        <v>4.5</v>
      </c>
      <c r="F124">
        <v>154</v>
      </c>
      <c r="G124" s="2">
        <v>152.4</v>
      </c>
      <c r="H124" t="s">
        <v>62</v>
      </c>
      <c r="I124" s="5">
        <v>152.4</v>
      </c>
      <c r="K124" s="9" t="s">
        <v>67</v>
      </c>
      <c r="L124">
        <f>(Tabel2[[#This Row],[Dikte theoretisch]]-Tabel2[[#This Row],[Dikte]])*-1</f>
        <v>-0.40000000000000036</v>
      </c>
      <c r="M124" s="8">
        <f>(Tabel2[[#This Row],[Afname]]/Tabel2[[#This Row],[Dikte theoretisch]])*100</f>
        <v>-8.8888888888888964</v>
      </c>
      <c r="N124" s="8">
        <f>((Tabel2[[#This Row],[Diameter]]-Tabel2[[#This Row],[Diam theoretisch]])/Tabel2[[#This Row],[Diam theoretisch]])*100</f>
        <v>1.0498687664041957</v>
      </c>
    </row>
    <row r="125" spans="1:14" x14ac:dyDescent="0.3">
      <c r="A125" t="s">
        <v>8</v>
      </c>
      <c r="B125" t="s">
        <v>86</v>
      </c>
      <c r="C125" t="s">
        <v>10</v>
      </c>
      <c r="D125">
        <v>4.0999999999999996</v>
      </c>
      <c r="E125" s="2">
        <v>4</v>
      </c>
      <c r="F125">
        <v>154</v>
      </c>
      <c r="G125" s="2">
        <v>152.4</v>
      </c>
      <c r="H125" t="s">
        <v>127</v>
      </c>
      <c r="I125" s="5">
        <v>152.4</v>
      </c>
      <c r="K125" s="9">
        <v>27</v>
      </c>
      <c r="L125">
        <f>(Tabel2[[#This Row],[Dikte theoretisch]]-Tabel2[[#This Row],[Dikte]])*-1</f>
        <v>9.9999999999999645E-2</v>
      </c>
      <c r="M125" s="8">
        <f>(Tabel2[[#This Row],[Afname]]/Tabel2[[#This Row],[Dikte theoretisch]])*100</f>
        <v>2.4999999999999911</v>
      </c>
      <c r="N125" s="8">
        <f>((Tabel2[[#This Row],[Diameter]]-Tabel2[[#This Row],[Diam theoretisch]])/Tabel2[[#This Row],[Diam theoretisch]])*100</f>
        <v>1.0498687664041957</v>
      </c>
    </row>
    <row r="126" spans="1:14" x14ac:dyDescent="0.3">
      <c r="A126" t="s">
        <v>8</v>
      </c>
      <c r="B126" t="s">
        <v>69</v>
      </c>
      <c r="C126" t="s">
        <v>10</v>
      </c>
      <c r="D126">
        <v>4.0999999999999996</v>
      </c>
      <c r="E126" s="2">
        <v>4</v>
      </c>
      <c r="F126">
        <v>154</v>
      </c>
      <c r="G126" s="2">
        <v>152.4</v>
      </c>
      <c r="H126" t="s">
        <v>127</v>
      </c>
      <c r="I126" s="5">
        <v>152.4</v>
      </c>
      <c r="K126" s="9">
        <v>27</v>
      </c>
      <c r="L126">
        <f>(Tabel2[[#This Row],[Dikte theoretisch]]-Tabel2[[#This Row],[Dikte]])*-1</f>
        <v>9.9999999999999645E-2</v>
      </c>
      <c r="M126" s="8">
        <f>(Tabel2[[#This Row],[Afname]]/Tabel2[[#This Row],[Dikte theoretisch]])*100</f>
        <v>2.4999999999999911</v>
      </c>
      <c r="N126" s="8">
        <f>((Tabel2[[#This Row],[Diameter]]-Tabel2[[#This Row],[Diam theoretisch]])/Tabel2[[#This Row],[Diam theoretisch]])*100</f>
        <v>1.0498687664041957</v>
      </c>
    </row>
    <row r="127" spans="1:14" x14ac:dyDescent="0.3">
      <c r="A127" t="s">
        <v>8</v>
      </c>
      <c r="B127" t="s">
        <v>77</v>
      </c>
      <c r="C127" t="s">
        <v>10</v>
      </c>
      <c r="D127">
        <v>4.0999999999999996</v>
      </c>
      <c r="E127" s="2">
        <v>4</v>
      </c>
      <c r="F127">
        <v>154</v>
      </c>
      <c r="G127" s="2">
        <v>152.4</v>
      </c>
      <c r="H127" t="s">
        <v>127</v>
      </c>
      <c r="I127" s="5">
        <v>152.4</v>
      </c>
      <c r="K127" s="9">
        <v>27</v>
      </c>
      <c r="L127">
        <f>(Tabel2[[#This Row],[Dikte theoretisch]]-Tabel2[[#This Row],[Dikte]])*-1</f>
        <v>9.9999999999999645E-2</v>
      </c>
      <c r="M127" s="8">
        <f>(Tabel2[[#This Row],[Afname]]/Tabel2[[#This Row],[Dikte theoretisch]])*100</f>
        <v>2.4999999999999911</v>
      </c>
      <c r="N127" s="8">
        <f>((Tabel2[[#This Row],[Diameter]]-Tabel2[[#This Row],[Diam theoretisch]])/Tabel2[[#This Row],[Diam theoretisch]])*100</f>
        <v>1.0498687664041957</v>
      </c>
    </row>
    <row r="128" spans="1:14" x14ac:dyDescent="0.3">
      <c r="A128" t="s">
        <v>8</v>
      </c>
      <c r="B128" t="s">
        <v>71</v>
      </c>
      <c r="C128" t="s">
        <v>10</v>
      </c>
      <c r="D128">
        <v>4.0999999999999996</v>
      </c>
      <c r="E128" s="2">
        <v>4</v>
      </c>
      <c r="F128">
        <v>154</v>
      </c>
      <c r="G128" s="2">
        <v>152.4</v>
      </c>
      <c r="H128" t="s">
        <v>127</v>
      </c>
      <c r="I128" s="5">
        <v>152.4</v>
      </c>
      <c r="K128" s="9">
        <v>27</v>
      </c>
      <c r="L128">
        <f>(Tabel2[[#This Row],[Dikte theoretisch]]-Tabel2[[#This Row],[Dikte]])*-1</f>
        <v>9.9999999999999645E-2</v>
      </c>
      <c r="M128" s="8">
        <f>(Tabel2[[#This Row],[Afname]]/Tabel2[[#This Row],[Dikte theoretisch]])*100</f>
        <v>2.4999999999999911</v>
      </c>
      <c r="N128" s="8">
        <f>((Tabel2[[#This Row],[Diameter]]-Tabel2[[#This Row],[Diam theoretisch]])/Tabel2[[#This Row],[Diam theoretisch]])*100</f>
        <v>1.0498687664041957</v>
      </c>
    </row>
    <row r="129" spans="1:14" x14ac:dyDescent="0.3">
      <c r="A129" t="s">
        <v>8</v>
      </c>
      <c r="B129" t="s">
        <v>97</v>
      </c>
      <c r="C129" t="s">
        <v>10</v>
      </c>
      <c r="D129">
        <v>4.3</v>
      </c>
      <c r="E129" s="2">
        <v>4.5</v>
      </c>
      <c r="F129">
        <v>61</v>
      </c>
      <c r="G129" s="2">
        <v>60.3</v>
      </c>
      <c r="H129" t="s">
        <v>98</v>
      </c>
      <c r="I129" s="5">
        <v>60.3</v>
      </c>
      <c r="K129" s="9">
        <v>35</v>
      </c>
      <c r="L129">
        <f>(Tabel2[[#This Row],[Dikte theoretisch]]-Tabel2[[#This Row],[Dikte]])*-1</f>
        <v>-0.20000000000000018</v>
      </c>
      <c r="M129" s="8">
        <f>(Tabel2[[#This Row],[Afname]]/Tabel2[[#This Row],[Dikte theoretisch]])*100</f>
        <v>-4.4444444444444482</v>
      </c>
      <c r="N129" s="8">
        <f>((Tabel2[[#This Row],[Diameter]]-Tabel2[[#This Row],[Diam theoretisch]])/Tabel2[[#This Row],[Diam theoretisch]])*100</f>
        <v>1.1608623548922103</v>
      </c>
    </row>
    <row r="130" spans="1:14" x14ac:dyDescent="0.3">
      <c r="A130" t="s">
        <v>8</v>
      </c>
      <c r="B130" t="s">
        <v>45</v>
      </c>
      <c r="C130" t="s">
        <v>10</v>
      </c>
      <c r="D130">
        <v>5</v>
      </c>
      <c r="E130" s="7">
        <v>5</v>
      </c>
      <c r="F130">
        <v>61</v>
      </c>
      <c r="G130" s="7">
        <v>60.3</v>
      </c>
      <c r="H130" t="s">
        <v>122</v>
      </c>
      <c r="I130" s="3">
        <v>244.5</v>
      </c>
      <c r="K130" s="9">
        <v>20</v>
      </c>
      <c r="L130">
        <f>(Tabel2[[#This Row],[Dikte theoretisch]]-Tabel2[[#This Row],[Dikte]])*-1</f>
        <v>0</v>
      </c>
      <c r="M130" s="8">
        <f>(Tabel2[[#This Row],[Afname]]/Tabel2[[#This Row],[Dikte theoretisch]])*100</f>
        <v>0</v>
      </c>
      <c r="N130" s="8">
        <f>((Tabel2[[#This Row],[Diameter]]-Tabel2[[#This Row],[Diam theoretisch]])/Tabel2[[#This Row],[Diam theoretisch]])*100</f>
        <v>1.1608623548922103</v>
      </c>
    </row>
    <row r="131" spans="1:14" x14ac:dyDescent="0.3">
      <c r="A131" t="s">
        <v>8</v>
      </c>
      <c r="B131" t="s">
        <v>76</v>
      </c>
      <c r="C131" t="s">
        <v>10</v>
      </c>
      <c r="D131">
        <v>4.5</v>
      </c>
      <c r="E131" s="2">
        <v>4.5</v>
      </c>
      <c r="F131">
        <v>61</v>
      </c>
      <c r="G131" s="2">
        <v>60.3</v>
      </c>
      <c r="H131" t="s">
        <v>98</v>
      </c>
      <c r="I131" s="5">
        <v>60.3</v>
      </c>
      <c r="K131" s="9">
        <v>35</v>
      </c>
      <c r="L131">
        <f>(Tabel2[[#This Row],[Dikte theoretisch]]-Tabel2[[#This Row],[Dikte]])*-1</f>
        <v>0</v>
      </c>
      <c r="M131" s="8">
        <f>(Tabel2[[#This Row],[Afname]]/Tabel2[[#This Row],[Dikte theoretisch]])*100</f>
        <v>0</v>
      </c>
      <c r="N131" s="8">
        <f>((Tabel2[[#This Row],[Diameter]]-Tabel2[[#This Row],[Diam theoretisch]])/Tabel2[[#This Row],[Diam theoretisch]])*100</f>
        <v>1.1608623548922103</v>
      </c>
    </row>
    <row r="132" spans="1:14" x14ac:dyDescent="0.3">
      <c r="A132" t="s">
        <v>8</v>
      </c>
      <c r="B132" t="s">
        <v>68</v>
      </c>
      <c r="C132" t="s">
        <v>10</v>
      </c>
      <c r="D132">
        <v>4.9000000000000004</v>
      </c>
      <c r="E132" s="2">
        <v>4.5</v>
      </c>
      <c r="F132">
        <v>61</v>
      </c>
      <c r="G132" s="2">
        <v>60.3</v>
      </c>
      <c r="H132" t="s">
        <v>98</v>
      </c>
      <c r="I132" s="5">
        <v>60.3</v>
      </c>
      <c r="K132" s="9">
        <v>35</v>
      </c>
      <c r="L132">
        <f>(Tabel2[[#This Row],[Dikte theoretisch]]-Tabel2[[#This Row],[Dikte]])*-1</f>
        <v>0.40000000000000036</v>
      </c>
      <c r="M132" s="8">
        <f>(Tabel2[[#This Row],[Afname]]/Tabel2[[#This Row],[Dikte theoretisch]])*100</f>
        <v>8.8888888888888964</v>
      </c>
      <c r="N132" s="8">
        <f>((Tabel2[[#This Row],[Diameter]]-Tabel2[[#This Row],[Diam theoretisch]])/Tabel2[[#This Row],[Diam theoretisch]])*100</f>
        <v>1.1608623548922103</v>
      </c>
    </row>
    <row r="133" spans="1:14" x14ac:dyDescent="0.3">
      <c r="A133" t="s">
        <v>8</v>
      </c>
      <c r="B133" t="s">
        <v>49</v>
      </c>
      <c r="C133" t="s">
        <v>10</v>
      </c>
      <c r="D133">
        <v>4.9000000000000004</v>
      </c>
      <c r="E133" s="2">
        <v>4.5</v>
      </c>
      <c r="F133">
        <v>61</v>
      </c>
      <c r="G133" s="2">
        <v>60.3</v>
      </c>
      <c r="H133" t="s">
        <v>98</v>
      </c>
      <c r="I133" s="5">
        <v>60.3</v>
      </c>
      <c r="K133" s="9">
        <v>35</v>
      </c>
      <c r="L133">
        <f>(Tabel2[[#This Row],[Dikte theoretisch]]-Tabel2[[#This Row],[Dikte]])*-1</f>
        <v>0.40000000000000036</v>
      </c>
      <c r="M133" s="8">
        <f>(Tabel2[[#This Row],[Afname]]/Tabel2[[#This Row],[Dikte theoretisch]])*100</f>
        <v>8.8888888888888964</v>
      </c>
      <c r="N133" s="8">
        <f>((Tabel2[[#This Row],[Diameter]]-Tabel2[[#This Row],[Diam theoretisch]])/Tabel2[[#This Row],[Diam theoretisch]])*100</f>
        <v>1.1608623548922103</v>
      </c>
    </row>
    <row r="134" spans="1:14" x14ac:dyDescent="0.3">
      <c r="A134" t="s">
        <v>8</v>
      </c>
      <c r="B134" t="s">
        <v>96</v>
      </c>
      <c r="C134" t="s">
        <v>10</v>
      </c>
      <c r="D134">
        <v>6.3</v>
      </c>
      <c r="E134" s="2">
        <v>6.3</v>
      </c>
      <c r="F134">
        <v>250</v>
      </c>
      <c r="G134" s="2">
        <v>244.5</v>
      </c>
      <c r="I134" s="5">
        <v>244.5</v>
      </c>
      <c r="K134" s="9" t="s">
        <v>67</v>
      </c>
      <c r="L134">
        <f>(Tabel2[[#This Row],[Dikte theoretisch]]-Tabel2[[#This Row],[Dikte]])*-1</f>
        <v>0</v>
      </c>
      <c r="M134" s="8">
        <f>(Tabel2[[#This Row],[Afname]]/Tabel2[[#This Row],[Dikte theoretisch]])*100</f>
        <v>0</v>
      </c>
      <c r="N134" s="8">
        <f>((Tabel2[[#This Row],[Diameter]]-Tabel2[[#This Row],[Diam theoretisch]])/Tabel2[[#This Row],[Diam theoretisch]])*100</f>
        <v>2.2494887525562373</v>
      </c>
    </row>
    <row r="135" spans="1:14" x14ac:dyDescent="0.3">
      <c r="A135" t="s">
        <v>8</v>
      </c>
      <c r="B135" t="s">
        <v>50</v>
      </c>
      <c r="C135" t="s">
        <v>10</v>
      </c>
      <c r="D135">
        <v>6.3</v>
      </c>
      <c r="E135" s="2">
        <v>6.3</v>
      </c>
      <c r="F135">
        <v>250</v>
      </c>
      <c r="G135" s="2">
        <v>244.5</v>
      </c>
      <c r="I135" s="5">
        <v>244.5</v>
      </c>
      <c r="K135" s="9">
        <v>21</v>
      </c>
      <c r="L135">
        <f>(Tabel2[[#This Row],[Dikte theoretisch]]-Tabel2[[#This Row],[Dikte]])*-1</f>
        <v>0</v>
      </c>
      <c r="M135" s="8">
        <f>(Tabel2[[#This Row],[Afname]]/Tabel2[[#This Row],[Dikte theoretisch]])*100</f>
        <v>0</v>
      </c>
      <c r="N135" s="8">
        <f>((Tabel2[[#This Row],[Diameter]]-Tabel2[[#This Row],[Diam theoretisch]])/Tabel2[[#This Row],[Diam theoretisch]])*100</f>
        <v>2.2494887525562373</v>
      </c>
    </row>
    <row r="136" spans="1:14" x14ac:dyDescent="0.3">
      <c r="A136" t="s">
        <v>8</v>
      </c>
      <c r="B136" t="s">
        <v>42</v>
      </c>
      <c r="C136" t="s">
        <v>10</v>
      </c>
      <c r="D136">
        <v>6.4</v>
      </c>
      <c r="E136" s="2">
        <v>6.3</v>
      </c>
      <c r="F136">
        <v>250</v>
      </c>
      <c r="G136" s="2">
        <v>244.5</v>
      </c>
      <c r="I136" s="5">
        <v>244.5</v>
      </c>
      <c r="K136" s="9">
        <v>20</v>
      </c>
      <c r="L136">
        <f>(Tabel2[[#This Row],[Dikte theoretisch]]-Tabel2[[#This Row],[Dikte]])*-1</f>
        <v>0.10000000000000053</v>
      </c>
      <c r="M136" s="8">
        <f>(Tabel2[[#This Row],[Afname]]/Tabel2[[#This Row],[Dikte theoretisch]])*100</f>
        <v>1.5873015873015959</v>
      </c>
      <c r="N136" s="8">
        <f>((Tabel2[[#This Row],[Diameter]]-Tabel2[[#This Row],[Diam theoretisch]])/Tabel2[[#This Row],[Diam theoretisch]])*100</f>
        <v>2.2494887525562373</v>
      </c>
    </row>
    <row r="137" spans="1:14" x14ac:dyDescent="0.3">
      <c r="A137" t="s">
        <v>8</v>
      </c>
      <c r="B137" t="s">
        <v>85</v>
      </c>
      <c r="C137" t="s">
        <v>10</v>
      </c>
      <c r="D137">
        <v>6.4</v>
      </c>
      <c r="E137" s="2">
        <v>6.3</v>
      </c>
      <c r="F137">
        <v>250</v>
      </c>
      <c r="G137" s="2">
        <v>244.5</v>
      </c>
      <c r="I137" s="5">
        <v>244.5</v>
      </c>
      <c r="K137" s="9">
        <v>21</v>
      </c>
      <c r="L137">
        <f>(Tabel2[[#This Row],[Dikte theoretisch]]-Tabel2[[#This Row],[Dikte]])*-1</f>
        <v>0.10000000000000053</v>
      </c>
      <c r="M137" s="8">
        <f>(Tabel2[[#This Row],[Afname]]/Tabel2[[#This Row],[Dikte theoretisch]])*100</f>
        <v>1.5873015873015959</v>
      </c>
      <c r="N137" s="8">
        <f>((Tabel2[[#This Row],[Diameter]]-Tabel2[[#This Row],[Diam theoretisch]])/Tabel2[[#This Row],[Diam theoretisch]])*100</f>
        <v>2.2494887525562373</v>
      </c>
    </row>
    <row r="138" spans="1:14" x14ac:dyDescent="0.3">
      <c r="A138" t="s">
        <v>16</v>
      </c>
      <c r="B138" t="s">
        <v>61</v>
      </c>
      <c r="C138" t="s">
        <v>17</v>
      </c>
      <c r="D138">
        <v>4</v>
      </c>
      <c r="E138" s="2">
        <v>4.5</v>
      </c>
      <c r="F138">
        <v>154</v>
      </c>
      <c r="G138" s="2">
        <v>152.4</v>
      </c>
      <c r="H138" t="s">
        <v>62</v>
      </c>
      <c r="I138" s="5">
        <v>152.4</v>
      </c>
      <c r="K138" s="9">
        <v>27</v>
      </c>
      <c r="L138">
        <f>(Tabel2[[#This Row],[Dikte theoretisch]]-Tabel2[[#This Row],[Dikte]])*-1</f>
        <v>-0.5</v>
      </c>
      <c r="M138" s="8">
        <f>(Tabel2[[#This Row],[Afname]]/Tabel2[[#This Row],[Dikte theoretisch]])*100</f>
        <v>-11.111111111111111</v>
      </c>
      <c r="N138" s="8">
        <f>((Tabel2[[#This Row],[Diameter]]-Tabel2[[#This Row],[Diam theoretisch]])/Tabel2[[#This Row],[Diam theoretisch]])*100</f>
        <v>1.0498687664041957</v>
      </c>
    </row>
    <row r="139" spans="1:14" x14ac:dyDescent="0.3">
      <c r="A139" t="s">
        <v>16</v>
      </c>
      <c r="B139" t="s">
        <v>63</v>
      </c>
      <c r="C139" t="s">
        <v>17</v>
      </c>
      <c r="D139">
        <v>4</v>
      </c>
      <c r="E139" s="2">
        <v>4.5</v>
      </c>
      <c r="F139">
        <v>154</v>
      </c>
      <c r="G139" s="2">
        <v>152.4</v>
      </c>
      <c r="H139" t="s">
        <v>62</v>
      </c>
      <c r="I139" s="5">
        <v>152.4</v>
      </c>
      <c r="K139" s="9">
        <v>27</v>
      </c>
      <c r="L139">
        <f>(Tabel2[[#This Row],[Dikte theoretisch]]-Tabel2[[#This Row],[Dikte]])*-1</f>
        <v>-0.5</v>
      </c>
      <c r="M139" s="8">
        <f>(Tabel2[[#This Row],[Afname]]/Tabel2[[#This Row],[Dikte theoretisch]])*100</f>
        <v>-11.111111111111111</v>
      </c>
      <c r="N139" s="8">
        <f>((Tabel2[[#This Row],[Diameter]]-Tabel2[[#This Row],[Diam theoretisch]])/Tabel2[[#This Row],[Diam theoretisch]])*100</f>
        <v>1.0498687664041957</v>
      </c>
    </row>
    <row r="140" spans="1:14" x14ac:dyDescent="0.3">
      <c r="A140" t="s">
        <v>16</v>
      </c>
      <c r="B140" t="s">
        <v>66</v>
      </c>
      <c r="C140" t="s">
        <v>17</v>
      </c>
      <c r="D140">
        <v>4.0999999999999996</v>
      </c>
      <c r="E140" s="2">
        <v>4.5</v>
      </c>
      <c r="F140">
        <v>154</v>
      </c>
      <c r="G140" s="2">
        <v>152.4</v>
      </c>
      <c r="H140" t="s">
        <v>62</v>
      </c>
      <c r="I140" s="5">
        <v>152.4</v>
      </c>
      <c r="K140" s="9" t="s">
        <v>67</v>
      </c>
      <c r="L140">
        <f>(Tabel2[[#This Row],[Dikte theoretisch]]-Tabel2[[#This Row],[Dikte]])*-1</f>
        <v>-0.40000000000000036</v>
      </c>
      <c r="M140" s="8">
        <f>(Tabel2[[#This Row],[Afname]]/Tabel2[[#This Row],[Dikte theoretisch]])*100</f>
        <v>-8.8888888888888964</v>
      </c>
      <c r="N140" s="8">
        <f>((Tabel2[[#This Row],[Diameter]]-Tabel2[[#This Row],[Diam theoretisch]])/Tabel2[[#This Row],[Diam theoretisch]])*100</f>
        <v>1.0498687664041957</v>
      </c>
    </row>
    <row r="141" spans="1:14" x14ac:dyDescent="0.3">
      <c r="A141" t="s">
        <v>16</v>
      </c>
      <c r="B141" t="s">
        <v>73</v>
      </c>
      <c r="C141" t="s">
        <v>17</v>
      </c>
      <c r="D141">
        <v>4.0999999999999996</v>
      </c>
      <c r="E141" s="2">
        <v>4.5</v>
      </c>
      <c r="F141">
        <v>154</v>
      </c>
      <c r="G141" s="2">
        <v>152.4</v>
      </c>
      <c r="H141" t="s">
        <v>62</v>
      </c>
      <c r="I141" s="5">
        <v>152.4</v>
      </c>
      <c r="K141" s="9" t="s">
        <v>67</v>
      </c>
      <c r="L141">
        <f>(Tabel2[[#This Row],[Dikte theoretisch]]-Tabel2[[#This Row],[Dikte]])*-1</f>
        <v>-0.40000000000000036</v>
      </c>
      <c r="M141" s="8">
        <f>(Tabel2[[#This Row],[Afname]]/Tabel2[[#This Row],[Dikte theoretisch]])*100</f>
        <v>-8.8888888888888964</v>
      </c>
      <c r="N141" s="8">
        <f>((Tabel2[[#This Row],[Diameter]]-Tabel2[[#This Row],[Diam theoretisch]])/Tabel2[[#This Row],[Diam theoretisch]])*100</f>
        <v>1.0498687664041957</v>
      </c>
    </row>
    <row r="142" spans="1:14" x14ac:dyDescent="0.3">
      <c r="A142" t="s">
        <v>16</v>
      </c>
      <c r="B142" t="s">
        <v>71</v>
      </c>
      <c r="C142" t="s">
        <v>17</v>
      </c>
      <c r="D142">
        <v>4.0999999999999996</v>
      </c>
      <c r="E142" s="2">
        <v>4.5</v>
      </c>
      <c r="F142">
        <v>154</v>
      </c>
      <c r="G142" s="2">
        <v>152.4</v>
      </c>
      <c r="H142" t="s">
        <v>62</v>
      </c>
      <c r="I142" s="5">
        <v>152.4</v>
      </c>
      <c r="K142" s="9">
        <v>27</v>
      </c>
      <c r="L142">
        <f>(Tabel2[[#This Row],[Dikte theoretisch]]-Tabel2[[#This Row],[Dikte]])*-1</f>
        <v>-0.40000000000000036</v>
      </c>
      <c r="M142" s="8">
        <f>(Tabel2[[#This Row],[Afname]]/Tabel2[[#This Row],[Dikte theoretisch]])*100</f>
        <v>-8.8888888888888964</v>
      </c>
      <c r="N142" s="8">
        <f>((Tabel2[[#This Row],[Diameter]]-Tabel2[[#This Row],[Diam theoretisch]])/Tabel2[[#This Row],[Diam theoretisch]])*100</f>
        <v>1.0498687664041957</v>
      </c>
    </row>
    <row r="143" spans="1:14" x14ac:dyDescent="0.3">
      <c r="A143" t="s">
        <v>16</v>
      </c>
      <c r="B143" t="s">
        <v>74</v>
      </c>
      <c r="C143" t="s">
        <v>17</v>
      </c>
      <c r="D143">
        <v>4.0999999999999996</v>
      </c>
      <c r="E143" s="2">
        <v>4.5</v>
      </c>
      <c r="F143">
        <v>154</v>
      </c>
      <c r="G143" s="2">
        <v>152.4</v>
      </c>
      <c r="H143" t="s">
        <v>62</v>
      </c>
      <c r="I143" s="5">
        <v>152.4</v>
      </c>
      <c r="K143" s="9">
        <v>27</v>
      </c>
      <c r="L143">
        <f>(Tabel2[[#This Row],[Dikte theoretisch]]-Tabel2[[#This Row],[Dikte]])*-1</f>
        <v>-0.40000000000000036</v>
      </c>
      <c r="M143" s="8">
        <f>(Tabel2[[#This Row],[Afname]]/Tabel2[[#This Row],[Dikte theoretisch]])*100</f>
        <v>-8.8888888888888964</v>
      </c>
      <c r="N143" s="8">
        <f>((Tabel2[[#This Row],[Diameter]]-Tabel2[[#This Row],[Diam theoretisch]])/Tabel2[[#This Row],[Diam theoretisch]])*100</f>
        <v>1.0498687664041957</v>
      </c>
    </row>
    <row r="144" spans="1:14" x14ac:dyDescent="0.3">
      <c r="A144" t="s">
        <v>16</v>
      </c>
      <c r="B144" t="s">
        <v>75</v>
      </c>
      <c r="C144" t="s">
        <v>17</v>
      </c>
      <c r="D144">
        <v>4.0999999999999996</v>
      </c>
      <c r="E144" s="2">
        <v>4.5</v>
      </c>
      <c r="F144">
        <v>154</v>
      </c>
      <c r="G144" s="2">
        <v>152.4</v>
      </c>
      <c r="H144" t="s">
        <v>62</v>
      </c>
      <c r="I144" s="5">
        <v>152.4</v>
      </c>
      <c r="K144" s="9">
        <v>27</v>
      </c>
      <c r="L144">
        <f>(Tabel2[[#This Row],[Dikte theoretisch]]-Tabel2[[#This Row],[Dikte]])*-1</f>
        <v>-0.40000000000000036</v>
      </c>
      <c r="M144" s="8">
        <f>(Tabel2[[#This Row],[Afname]]/Tabel2[[#This Row],[Dikte theoretisch]])*100</f>
        <v>-8.8888888888888964</v>
      </c>
      <c r="N144" s="8">
        <f>((Tabel2[[#This Row],[Diameter]]-Tabel2[[#This Row],[Diam theoretisch]])/Tabel2[[#This Row],[Diam theoretisch]])*100</f>
        <v>1.0498687664041957</v>
      </c>
    </row>
    <row r="145" spans="1:14" x14ac:dyDescent="0.3">
      <c r="A145" t="s">
        <v>16</v>
      </c>
      <c r="B145" t="s">
        <v>77</v>
      </c>
      <c r="C145" t="s">
        <v>17</v>
      </c>
      <c r="D145">
        <v>5.4</v>
      </c>
      <c r="E145" s="2">
        <v>5.6</v>
      </c>
      <c r="F145">
        <v>154</v>
      </c>
      <c r="G145" s="2">
        <v>152.4</v>
      </c>
      <c r="I145" s="5">
        <v>152.4</v>
      </c>
      <c r="K145" s="9">
        <v>27</v>
      </c>
      <c r="L145">
        <f>(Tabel2[[#This Row],[Dikte theoretisch]]-Tabel2[[#This Row],[Dikte]])*-1</f>
        <v>-0.19999999999999929</v>
      </c>
      <c r="M145" s="8">
        <f>(Tabel2[[#This Row],[Afname]]/Tabel2[[#This Row],[Dikte theoretisch]])*100</f>
        <v>-3.5714285714285587</v>
      </c>
      <c r="N145" s="8">
        <f>((Tabel2[[#This Row],[Diameter]]-Tabel2[[#This Row],[Diam theoretisch]])/Tabel2[[#This Row],[Diam theoretisch]])*100</f>
        <v>1.0498687664041957</v>
      </c>
    </row>
    <row r="146" spans="1:14" x14ac:dyDescent="0.3">
      <c r="A146" t="s">
        <v>16</v>
      </c>
      <c r="B146" t="s">
        <v>69</v>
      </c>
      <c r="C146" t="s">
        <v>17</v>
      </c>
      <c r="D146">
        <v>7.4</v>
      </c>
      <c r="E146" s="2">
        <v>7.1</v>
      </c>
      <c r="F146">
        <v>154</v>
      </c>
      <c r="G146" s="2">
        <v>152.4</v>
      </c>
      <c r="I146" s="5">
        <v>152.4</v>
      </c>
      <c r="K146" s="9">
        <v>27</v>
      </c>
      <c r="L146">
        <f>(Tabel2[[#This Row],[Dikte theoretisch]]-Tabel2[[#This Row],[Dikte]])*-1</f>
        <v>0.30000000000000071</v>
      </c>
      <c r="M146" s="8">
        <f>(Tabel2[[#This Row],[Afname]]/Tabel2[[#This Row],[Dikte theoretisch]])*100</f>
        <v>4.2253521126760667</v>
      </c>
      <c r="N146" s="8">
        <f>((Tabel2[[#This Row],[Diameter]]-Tabel2[[#This Row],[Diam theoretisch]])/Tabel2[[#This Row],[Diam theoretisch]])*100</f>
        <v>1.0498687664041957</v>
      </c>
    </row>
    <row r="147" spans="1:14" x14ac:dyDescent="0.3">
      <c r="A147" t="s">
        <v>16</v>
      </c>
      <c r="B147" t="s">
        <v>86</v>
      </c>
      <c r="C147" t="s">
        <v>17</v>
      </c>
      <c r="D147">
        <v>10.5</v>
      </c>
      <c r="E147" s="2">
        <v>10</v>
      </c>
      <c r="F147">
        <v>154</v>
      </c>
      <c r="G147" s="2">
        <v>152.4</v>
      </c>
      <c r="I147" s="5">
        <v>152.4</v>
      </c>
      <c r="K147" s="9">
        <v>27</v>
      </c>
      <c r="L147">
        <f>(Tabel2[[#This Row],[Dikte theoretisch]]-Tabel2[[#This Row],[Dikte]])*-1</f>
        <v>0.5</v>
      </c>
      <c r="M147" s="8">
        <f>(Tabel2[[#This Row],[Afname]]/Tabel2[[#This Row],[Dikte theoretisch]])*100</f>
        <v>5</v>
      </c>
      <c r="N147" s="8">
        <f>((Tabel2[[#This Row],[Diameter]]-Tabel2[[#This Row],[Diam theoretisch]])/Tabel2[[#This Row],[Diam theoretisch]])*100</f>
        <v>1.0498687664041957</v>
      </c>
    </row>
    <row r="148" spans="1:14" x14ac:dyDescent="0.3">
      <c r="A148" t="s">
        <v>16</v>
      </c>
      <c r="B148" t="s">
        <v>49</v>
      </c>
      <c r="C148" t="s">
        <v>17</v>
      </c>
      <c r="D148">
        <v>4.3</v>
      </c>
      <c r="E148" s="2">
        <v>5</v>
      </c>
      <c r="F148">
        <v>61</v>
      </c>
      <c r="G148" s="2">
        <v>60.3</v>
      </c>
      <c r="I148" s="5">
        <v>60.3</v>
      </c>
      <c r="K148" s="9">
        <v>35</v>
      </c>
      <c r="L148">
        <f>(Tabel2[[#This Row],[Dikte theoretisch]]-Tabel2[[#This Row],[Dikte]])*-1</f>
        <v>-0.70000000000000018</v>
      </c>
      <c r="M148" s="8">
        <f>(Tabel2[[#This Row],[Afname]]/Tabel2[[#This Row],[Dikte theoretisch]])*100</f>
        <v>-14.000000000000004</v>
      </c>
      <c r="N148" s="8">
        <f>((Tabel2[[#This Row],[Diameter]]-Tabel2[[#This Row],[Diam theoretisch]])/Tabel2[[#This Row],[Diam theoretisch]])*100</f>
        <v>1.1608623548922103</v>
      </c>
    </row>
    <row r="149" spans="1:14" x14ac:dyDescent="0.3">
      <c r="A149" t="s">
        <v>16</v>
      </c>
      <c r="B149" t="s">
        <v>59</v>
      </c>
      <c r="C149" t="s">
        <v>17</v>
      </c>
      <c r="D149">
        <v>4.8</v>
      </c>
      <c r="E149" s="2">
        <v>5</v>
      </c>
      <c r="F149">
        <v>61</v>
      </c>
      <c r="G149" s="2">
        <v>60.3</v>
      </c>
      <c r="I149" s="5">
        <v>60.3</v>
      </c>
      <c r="K149" s="9">
        <v>35</v>
      </c>
      <c r="L149">
        <f>(Tabel2[[#This Row],[Dikte theoretisch]]-Tabel2[[#This Row],[Dikte]])*-1</f>
        <v>-0.20000000000000018</v>
      </c>
      <c r="M149" s="8">
        <f>(Tabel2[[#This Row],[Afname]]/Tabel2[[#This Row],[Dikte theoretisch]])*100</f>
        <v>-4.0000000000000036</v>
      </c>
      <c r="N149" s="8">
        <f>((Tabel2[[#This Row],[Diameter]]-Tabel2[[#This Row],[Diam theoretisch]])/Tabel2[[#This Row],[Diam theoretisch]])*100</f>
        <v>1.1608623548922103</v>
      </c>
    </row>
    <row r="150" spans="1:14" x14ac:dyDescent="0.3">
      <c r="A150" t="s">
        <v>16</v>
      </c>
      <c r="B150" t="s">
        <v>99</v>
      </c>
      <c r="C150" t="s">
        <v>17</v>
      </c>
      <c r="D150">
        <v>4.8</v>
      </c>
      <c r="E150" s="2">
        <v>5</v>
      </c>
      <c r="F150">
        <v>61</v>
      </c>
      <c r="G150" s="2">
        <v>60.3</v>
      </c>
      <c r="I150" s="5">
        <v>60.3</v>
      </c>
      <c r="K150" s="9">
        <v>35</v>
      </c>
      <c r="L150">
        <f>(Tabel2[[#This Row],[Dikte theoretisch]]-Tabel2[[#This Row],[Dikte]])*-1</f>
        <v>-0.20000000000000018</v>
      </c>
      <c r="M150" s="8">
        <f>(Tabel2[[#This Row],[Afname]]/Tabel2[[#This Row],[Dikte theoretisch]])*100</f>
        <v>-4.0000000000000036</v>
      </c>
      <c r="N150" s="8">
        <f>((Tabel2[[#This Row],[Diameter]]-Tabel2[[#This Row],[Diam theoretisch]])/Tabel2[[#This Row],[Diam theoretisch]])*100</f>
        <v>1.1608623548922103</v>
      </c>
    </row>
    <row r="151" spans="1:14" x14ac:dyDescent="0.3">
      <c r="A151" t="s">
        <v>16</v>
      </c>
      <c r="B151" t="s">
        <v>76</v>
      </c>
      <c r="C151" t="s">
        <v>17</v>
      </c>
      <c r="D151">
        <v>4.9000000000000004</v>
      </c>
      <c r="E151" s="2">
        <v>5</v>
      </c>
      <c r="F151">
        <v>61</v>
      </c>
      <c r="G151" s="2">
        <v>60.3</v>
      </c>
      <c r="I151" s="5">
        <v>60.3</v>
      </c>
      <c r="K151" s="9">
        <v>35</v>
      </c>
      <c r="L151">
        <f>(Tabel2[[#This Row],[Dikte theoretisch]]-Tabel2[[#This Row],[Dikte]])*-1</f>
        <v>-9.9999999999999645E-2</v>
      </c>
      <c r="M151" s="8">
        <f>(Tabel2[[#This Row],[Afname]]/Tabel2[[#This Row],[Dikte theoretisch]])*100</f>
        <v>-1.9999999999999927</v>
      </c>
      <c r="N151" s="8">
        <f>((Tabel2[[#This Row],[Diameter]]-Tabel2[[#This Row],[Diam theoretisch]])/Tabel2[[#This Row],[Diam theoretisch]])*100</f>
        <v>1.1608623548922103</v>
      </c>
    </row>
    <row r="152" spans="1:14" x14ac:dyDescent="0.3">
      <c r="A152" t="s">
        <v>16</v>
      </c>
      <c r="B152" t="s">
        <v>60</v>
      </c>
      <c r="C152" t="s">
        <v>17</v>
      </c>
      <c r="D152">
        <v>4.9000000000000004</v>
      </c>
      <c r="E152" s="2">
        <v>5</v>
      </c>
      <c r="F152">
        <v>61</v>
      </c>
      <c r="G152" s="2">
        <v>60.3</v>
      </c>
      <c r="I152" s="5">
        <v>60.3</v>
      </c>
      <c r="K152" s="9">
        <v>35</v>
      </c>
      <c r="L152">
        <f>(Tabel2[[#This Row],[Dikte theoretisch]]-Tabel2[[#This Row],[Dikte]])*-1</f>
        <v>-9.9999999999999645E-2</v>
      </c>
      <c r="M152" s="8">
        <f>(Tabel2[[#This Row],[Afname]]/Tabel2[[#This Row],[Dikte theoretisch]])*100</f>
        <v>-1.9999999999999927</v>
      </c>
      <c r="N152" s="8">
        <f>((Tabel2[[#This Row],[Diameter]]-Tabel2[[#This Row],[Diam theoretisch]])/Tabel2[[#This Row],[Diam theoretisch]])*100</f>
        <v>1.1608623548922103</v>
      </c>
    </row>
    <row r="153" spans="1:14" x14ac:dyDescent="0.3">
      <c r="A153" t="s">
        <v>16</v>
      </c>
      <c r="B153" t="s">
        <v>110</v>
      </c>
      <c r="C153" t="s">
        <v>17</v>
      </c>
      <c r="D153">
        <v>4.9000000000000004</v>
      </c>
      <c r="E153" s="2">
        <v>5</v>
      </c>
      <c r="F153">
        <v>61</v>
      </c>
      <c r="G153" s="2">
        <v>60.3</v>
      </c>
      <c r="I153" s="5">
        <v>60.3</v>
      </c>
      <c r="K153" s="9">
        <v>35</v>
      </c>
      <c r="L153">
        <f>(Tabel2[[#This Row],[Dikte theoretisch]]-Tabel2[[#This Row],[Dikte]])*-1</f>
        <v>-9.9999999999999645E-2</v>
      </c>
      <c r="M153" s="8">
        <f>(Tabel2[[#This Row],[Afname]]/Tabel2[[#This Row],[Dikte theoretisch]])*100</f>
        <v>-1.9999999999999927</v>
      </c>
      <c r="N153" s="8">
        <f>((Tabel2[[#This Row],[Diameter]]-Tabel2[[#This Row],[Diam theoretisch]])/Tabel2[[#This Row],[Diam theoretisch]])*100</f>
        <v>1.1608623548922103</v>
      </c>
    </row>
    <row r="154" spans="1:14" x14ac:dyDescent="0.3">
      <c r="A154" t="s">
        <v>16</v>
      </c>
      <c r="B154" t="s">
        <v>68</v>
      </c>
      <c r="C154" t="s">
        <v>17</v>
      </c>
      <c r="D154">
        <v>5.0999999999999996</v>
      </c>
      <c r="E154" s="2">
        <v>5</v>
      </c>
      <c r="F154">
        <v>61</v>
      </c>
      <c r="G154" s="2">
        <v>60.3</v>
      </c>
      <c r="I154" s="5">
        <v>60.3</v>
      </c>
      <c r="K154" s="9">
        <v>35</v>
      </c>
      <c r="L154">
        <f>(Tabel2[[#This Row],[Dikte theoretisch]]-Tabel2[[#This Row],[Dikte]])*-1</f>
        <v>9.9999999999999645E-2</v>
      </c>
      <c r="M154" s="8">
        <f>(Tabel2[[#This Row],[Afname]]/Tabel2[[#This Row],[Dikte theoretisch]])*100</f>
        <v>1.9999999999999927</v>
      </c>
      <c r="N154" s="8">
        <f>((Tabel2[[#This Row],[Diameter]]-Tabel2[[#This Row],[Diam theoretisch]])/Tabel2[[#This Row],[Diam theoretisch]])*100</f>
        <v>1.1608623548922103</v>
      </c>
    </row>
    <row r="155" spans="1:14" x14ac:dyDescent="0.3">
      <c r="A155" t="s">
        <v>16</v>
      </c>
      <c r="B155" t="s">
        <v>97</v>
      </c>
      <c r="C155" t="s">
        <v>17</v>
      </c>
      <c r="D155">
        <v>5.0999999999999996</v>
      </c>
      <c r="E155" s="2">
        <v>5</v>
      </c>
      <c r="F155">
        <v>61</v>
      </c>
      <c r="G155" s="2">
        <v>60.3</v>
      </c>
      <c r="I155" s="5">
        <v>60.3</v>
      </c>
      <c r="K155" s="9">
        <v>35</v>
      </c>
      <c r="L155">
        <f>(Tabel2[[#This Row],[Dikte theoretisch]]-Tabel2[[#This Row],[Dikte]])*-1</f>
        <v>9.9999999999999645E-2</v>
      </c>
      <c r="M155" s="8">
        <f>(Tabel2[[#This Row],[Afname]]/Tabel2[[#This Row],[Dikte theoretisch]])*100</f>
        <v>1.9999999999999927</v>
      </c>
      <c r="N155" s="8">
        <f>((Tabel2[[#This Row],[Diameter]]-Tabel2[[#This Row],[Diam theoretisch]])/Tabel2[[#This Row],[Diam theoretisch]])*100</f>
        <v>1.1608623548922103</v>
      </c>
    </row>
    <row r="156" spans="1:14" x14ac:dyDescent="0.3">
      <c r="A156" t="s">
        <v>16</v>
      </c>
      <c r="B156" t="s">
        <v>42</v>
      </c>
      <c r="C156" t="s">
        <v>17</v>
      </c>
      <c r="D156">
        <v>13.2</v>
      </c>
      <c r="E156" s="7">
        <v>14.2</v>
      </c>
      <c r="F156">
        <v>250</v>
      </c>
      <c r="G156" s="2">
        <v>244.5</v>
      </c>
      <c r="H156" t="s">
        <v>43</v>
      </c>
      <c r="I156" s="5">
        <v>244.5</v>
      </c>
      <c r="K156" s="9">
        <v>20</v>
      </c>
      <c r="L156">
        <f>(Tabel2[[#This Row],[Dikte theoretisch]]-Tabel2[[#This Row],[Dikte]])*-1</f>
        <v>-1</v>
      </c>
      <c r="M156" s="8">
        <f>(Tabel2[[#This Row],[Afname]]/Tabel2[[#This Row],[Dikte theoretisch]])*100</f>
        <v>-7.042253521126761</v>
      </c>
      <c r="N156" s="8">
        <f>((Tabel2[[#This Row],[Diameter]]-Tabel2[[#This Row],[Diam theoretisch]])/Tabel2[[#This Row],[Diam theoretisch]])*100</f>
        <v>2.2494887525562373</v>
      </c>
    </row>
    <row r="157" spans="1:14" x14ac:dyDescent="0.3">
      <c r="A157" t="s">
        <v>16</v>
      </c>
      <c r="B157" t="s">
        <v>45</v>
      </c>
      <c r="C157" t="s">
        <v>17</v>
      </c>
      <c r="D157">
        <v>19.100000000000001</v>
      </c>
      <c r="E157" s="7">
        <v>20</v>
      </c>
      <c r="F157">
        <v>250</v>
      </c>
      <c r="G157" s="2">
        <v>244.5</v>
      </c>
      <c r="I157" s="5">
        <v>244.5</v>
      </c>
      <c r="K157" s="9">
        <v>20</v>
      </c>
      <c r="L157">
        <f>(Tabel2[[#This Row],[Dikte theoretisch]]-Tabel2[[#This Row],[Dikte]])*-1</f>
        <v>-0.89999999999999858</v>
      </c>
      <c r="M157" s="8">
        <f>(Tabel2[[#This Row],[Afname]]/Tabel2[[#This Row],[Dikte theoretisch]])*100</f>
        <v>-4.4999999999999929</v>
      </c>
      <c r="N157" s="8">
        <f>((Tabel2[[#This Row],[Diameter]]-Tabel2[[#This Row],[Diam theoretisch]])/Tabel2[[#This Row],[Diam theoretisch]])*100</f>
        <v>2.2494887525562373</v>
      </c>
    </row>
    <row r="158" spans="1:14" x14ac:dyDescent="0.3">
      <c r="A158" t="s">
        <v>16</v>
      </c>
      <c r="B158" t="s">
        <v>72</v>
      </c>
      <c r="C158" t="s">
        <v>17</v>
      </c>
      <c r="D158">
        <v>7.9</v>
      </c>
      <c r="E158" s="2">
        <v>8</v>
      </c>
      <c r="F158">
        <v>250</v>
      </c>
      <c r="G158" s="2">
        <v>244.5</v>
      </c>
      <c r="I158" s="5">
        <v>244.5</v>
      </c>
      <c r="K158" s="9" t="s">
        <v>67</v>
      </c>
      <c r="L158">
        <f>(Tabel2[[#This Row],[Dikte theoretisch]]-Tabel2[[#This Row],[Dikte]])*-1</f>
        <v>-9.9999999999999645E-2</v>
      </c>
      <c r="M158" s="8">
        <f>(Tabel2[[#This Row],[Afname]]/Tabel2[[#This Row],[Dikte theoretisch]])*100</f>
        <v>-1.2499999999999956</v>
      </c>
      <c r="N158" s="8">
        <f>((Tabel2[[#This Row],[Diameter]]-Tabel2[[#This Row],[Diam theoretisch]])/Tabel2[[#This Row],[Diam theoretisch]])*100</f>
        <v>2.2494887525562373</v>
      </c>
    </row>
    <row r="159" spans="1:14" x14ac:dyDescent="0.3">
      <c r="A159" t="s">
        <v>16</v>
      </c>
      <c r="B159" t="s">
        <v>50</v>
      </c>
      <c r="C159" t="s">
        <v>17</v>
      </c>
      <c r="D159">
        <v>14.2</v>
      </c>
      <c r="E159" s="2">
        <v>14.2</v>
      </c>
      <c r="F159">
        <v>250</v>
      </c>
      <c r="G159" s="2">
        <v>244.5</v>
      </c>
      <c r="I159" s="5">
        <v>244.5</v>
      </c>
      <c r="K159" s="9">
        <v>21</v>
      </c>
      <c r="L159">
        <f>(Tabel2[[#This Row],[Dikte theoretisch]]-Tabel2[[#This Row],[Dikte]])*-1</f>
        <v>0</v>
      </c>
      <c r="M159" s="8">
        <f>(Tabel2[[#This Row],[Afname]]/Tabel2[[#This Row],[Dikte theoretisch]])*100</f>
        <v>0</v>
      </c>
      <c r="N159" s="8">
        <f>((Tabel2[[#This Row],[Diameter]]-Tabel2[[#This Row],[Diam theoretisch]])/Tabel2[[#This Row],[Diam theoretisch]])*100</f>
        <v>2.2494887525562373</v>
      </c>
    </row>
    <row r="160" spans="1:14" x14ac:dyDescent="0.3">
      <c r="A160" t="s">
        <v>16</v>
      </c>
      <c r="B160" t="s">
        <v>85</v>
      </c>
      <c r="C160" t="s">
        <v>17</v>
      </c>
      <c r="D160">
        <v>14.4</v>
      </c>
      <c r="E160" s="2">
        <v>14.2</v>
      </c>
      <c r="F160">
        <v>250</v>
      </c>
      <c r="G160" s="2">
        <v>244.5</v>
      </c>
      <c r="I160" s="5">
        <v>244.5</v>
      </c>
      <c r="K160" s="9">
        <v>21</v>
      </c>
      <c r="L160">
        <f>(Tabel2[[#This Row],[Dikte theoretisch]]-Tabel2[[#This Row],[Dikte]])*-1</f>
        <v>0.20000000000000107</v>
      </c>
      <c r="M160" s="8">
        <f>(Tabel2[[#This Row],[Afname]]/Tabel2[[#This Row],[Dikte theoretisch]])*100</f>
        <v>1.4084507042253596</v>
      </c>
      <c r="N160" s="8">
        <f>((Tabel2[[#This Row],[Diameter]]-Tabel2[[#This Row],[Diam theoretisch]])/Tabel2[[#This Row],[Diam theoretisch]])*100</f>
        <v>2.2494887525562373</v>
      </c>
    </row>
    <row r="161" spans="1:14" x14ac:dyDescent="0.3">
      <c r="A161" t="s">
        <v>16</v>
      </c>
      <c r="B161" t="s">
        <v>96</v>
      </c>
      <c r="C161" t="s">
        <v>17</v>
      </c>
      <c r="D161">
        <v>8.1999999999999993</v>
      </c>
      <c r="E161" s="2">
        <v>8</v>
      </c>
      <c r="F161">
        <v>250</v>
      </c>
      <c r="G161" s="2">
        <v>244.5</v>
      </c>
      <c r="I161" s="5">
        <v>244.5</v>
      </c>
      <c r="K161" s="9" t="s">
        <v>67</v>
      </c>
      <c r="L161">
        <f>(Tabel2[[#This Row],[Dikte theoretisch]]-Tabel2[[#This Row],[Dikte]])*-1</f>
        <v>0.19999999999999929</v>
      </c>
      <c r="M161" s="8">
        <f>(Tabel2[[#This Row],[Afname]]/Tabel2[[#This Row],[Dikte theoretisch]])*100</f>
        <v>2.4999999999999911</v>
      </c>
      <c r="N161" s="8">
        <f>((Tabel2[[#This Row],[Diameter]]-Tabel2[[#This Row],[Diam theoretisch]])/Tabel2[[#This Row],[Diam theoretisch]])*100</f>
        <v>2.2494887525562373</v>
      </c>
    </row>
    <row r="162" spans="1:14" x14ac:dyDescent="0.3">
      <c r="A162" t="s">
        <v>22</v>
      </c>
      <c r="B162" t="s">
        <v>77</v>
      </c>
      <c r="C162" t="s">
        <v>23</v>
      </c>
      <c r="D162">
        <v>4.0999999999999996</v>
      </c>
      <c r="E162" s="2">
        <v>4.5</v>
      </c>
      <c r="F162">
        <v>154</v>
      </c>
      <c r="G162" s="2">
        <v>152.4</v>
      </c>
      <c r="H162" t="s">
        <v>62</v>
      </c>
      <c r="I162" s="5">
        <v>152.4</v>
      </c>
      <c r="K162" s="9">
        <v>27</v>
      </c>
      <c r="L162">
        <f>(Tabel2[[#This Row],[Dikte theoretisch]]-Tabel2[[#This Row],[Dikte]])*-1</f>
        <v>-0.40000000000000036</v>
      </c>
      <c r="M162" s="8">
        <f>(Tabel2[[#This Row],[Afname]]/Tabel2[[#This Row],[Dikte theoretisch]])*100</f>
        <v>-8.8888888888888964</v>
      </c>
      <c r="N162" s="8">
        <f>((Tabel2[[#This Row],[Diameter]]-Tabel2[[#This Row],[Diam theoretisch]])/Tabel2[[#This Row],[Diam theoretisch]])*100</f>
        <v>1.0498687664041957</v>
      </c>
    </row>
    <row r="163" spans="1:14" x14ac:dyDescent="0.3">
      <c r="A163" t="s">
        <v>22</v>
      </c>
      <c r="B163" t="s">
        <v>71</v>
      </c>
      <c r="C163" t="s">
        <v>23</v>
      </c>
      <c r="D163">
        <v>4.0999999999999996</v>
      </c>
      <c r="E163" s="2">
        <v>4.5</v>
      </c>
      <c r="F163">
        <v>154</v>
      </c>
      <c r="G163" s="2">
        <v>152.4</v>
      </c>
      <c r="H163" t="s">
        <v>62</v>
      </c>
      <c r="I163" s="5">
        <v>152.4</v>
      </c>
      <c r="K163" s="9">
        <v>27</v>
      </c>
      <c r="L163">
        <f>(Tabel2[[#This Row],[Dikte theoretisch]]-Tabel2[[#This Row],[Dikte]])*-1</f>
        <v>-0.40000000000000036</v>
      </c>
      <c r="M163" s="8">
        <f>(Tabel2[[#This Row],[Afname]]/Tabel2[[#This Row],[Dikte theoretisch]])*100</f>
        <v>-8.8888888888888964</v>
      </c>
      <c r="N163" s="8">
        <f>((Tabel2[[#This Row],[Diameter]]-Tabel2[[#This Row],[Diam theoretisch]])/Tabel2[[#This Row],[Diam theoretisch]])*100</f>
        <v>1.0498687664041957</v>
      </c>
    </row>
    <row r="164" spans="1:14" x14ac:dyDescent="0.3">
      <c r="A164" t="s">
        <v>22</v>
      </c>
      <c r="B164" t="s">
        <v>61</v>
      </c>
      <c r="C164" t="s">
        <v>23</v>
      </c>
      <c r="D164">
        <v>4.0999999999999996</v>
      </c>
      <c r="E164" s="2">
        <v>4.5</v>
      </c>
      <c r="F164">
        <v>154</v>
      </c>
      <c r="G164" s="2">
        <v>152.4</v>
      </c>
      <c r="H164" t="s">
        <v>62</v>
      </c>
      <c r="I164" s="5">
        <v>152.4</v>
      </c>
      <c r="K164" s="9">
        <v>27</v>
      </c>
      <c r="L164">
        <f>(Tabel2[[#This Row],[Dikte theoretisch]]-Tabel2[[#This Row],[Dikte]])*-1</f>
        <v>-0.40000000000000036</v>
      </c>
      <c r="M164" s="8">
        <f>(Tabel2[[#This Row],[Afname]]/Tabel2[[#This Row],[Dikte theoretisch]])*100</f>
        <v>-8.8888888888888964</v>
      </c>
      <c r="N164" s="8">
        <f>((Tabel2[[#This Row],[Diameter]]-Tabel2[[#This Row],[Diam theoretisch]])/Tabel2[[#This Row],[Diam theoretisch]])*100</f>
        <v>1.0498687664041957</v>
      </c>
    </row>
    <row r="165" spans="1:14" x14ac:dyDescent="0.3">
      <c r="A165" t="s">
        <v>22</v>
      </c>
      <c r="B165" t="s">
        <v>66</v>
      </c>
      <c r="C165" t="s">
        <v>23</v>
      </c>
      <c r="D165">
        <v>4.2</v>
      </c>
      <c r="E165" s="2">
        <v>4.5</v>
      </c>
      <c r="F165">
        <v>154</v>
      </c>
      <c r="G165" s="2">
        <v>152.4</v>
      </c>
      <c r="I165" s="5">
        <v>152.4</v>
      </c>
      <c r="K165" s="9" t="s">
        <v>67</v>
      </c>
      <c r="L165">
        <f>(Tabel2[[#This Row],[Dikte theoretisch]]-Tabel2[[#This Row],[Dikte]])*-1</f>
        <v>-0.29999999999999982</v>
      </c>
      <c r="M165" s="8">
        <f>(Tabel2[[#This Row],[Afname]]/Tabel2[[#This Row],[Dikte theoretisch]])*100</f>
        <v>-6.6666666666666625</v>
      </c>
      <c r="N165" s="8">
        <f>((Tabel2[[#This Row],[Diameter]]-Tabel2[[#This Row],[Diam theoretisch]])/Tabel2[[#This Row],[Diam theoretisch]])*100</f>
        <v>1.0498687664041957</v>
      </c>
    </row>
    <row r="166" spans="1:14" x14ac:dyDescent="0.3">
      <c r="A166" t="s">
        <v>22</v>
      </c>
      <c r="B166" t="s">
        <v>69</v>
      </c>
      <c r="C166" t="s">
        <v>23</v>
      </c>
      <c r="D166">
        <v>10.6</v>
      </c>
      <c r="E166" s="2">
        <v>10</v>
      </c>
      <c r="F166">
        <v>154</v>
      </c>
      <c r="G166" s="2">
        <v>152.4</v>
      </c>
      <c r="I166" s="5">
        <v>152.4</v>
      </c>
      <c r="K166" s="9">
        <v>27</v>
      </c>
      <c r="L166">
        <f>(Tabel2[[#This Row],[Dikte theoretisch]]-Tabel2[[#This Row],[Dikte]])*-1</f>
        <v>0.59999999999999964</v>
      </c>
      <c r="M166" s="8">
        <f>(Tabel2[[#This Row],[Afname]]/Tabel2[[#This Row],[Dikte theoretisch]])*100</f>
        <v>5.9999999999999964</v>
      </c>
      <c r="N166" s="8">
        <f>((Tabel2[[#This Row],[Diameter]]-Tabel2[[#This Row],[Diam theoretisch]])/Tabel2[[#This Row],[Diam theoretisch]])*100</f>
        <v>1.0498687664041957</v>
      </c>
    </row>
    <row r="167" spans="1:14" x14ac:dyDescent="0.3">
      <c r="A167" t="s">
        <v>22</v>
      </c>
      <c r="B167" t="s">
        <v>76</v>
      </c>
      <c r="C167" t="s">
        <v>23</v>
      </c>
      <c r="D167">
        <v>4.5999999999999996</v>
      </c>
      <c r="E167" s="2">
        <v>5</v>
      </c>
      <c r="F167">
        <v>61</v>
      </c>
      <c r="G167" s="2">
        <v>60.3</v>
      </c>
      <c r="I167" s="5">
        <v>60.3</v>
      </c>
      <c r="K167" s="9">
        <v>35</v>
      </c>
      <c r="L167">
        <f>(Tabel2[[#This Row],[Dikte theoretisch]]-Tabel2[[#This Row],[Dikte]])*-1</f>
        <v>-0.40000000000000036</v>
      </c>
      <c r="M167" s="8">
        <f>(Tabel2[[#This Row],[Afname]]/Tabel2[[#This Row],[Dikte theoretisch]])*100</f>
        <v>-8.0000000000000071</v>
      </c>
      <c r="N167" s="8">
        <f>((Tabel2[[#This Row],[Diameter]]-Tabel2[[#This Row],[Diam theoretisch]])/Tabel2[[#This Row],[Diam theoretisch]])*100</f>
        <v>1.1608623548922103</v>
      </c>
    </row>
    <row r="168" spans="1:14" x14ac:dyDescent="0.3">
      <c r="A168" t="s">
        <v>22</v>
      </c>
      <c r="B168" t="s">
        <v>97</v>
      </c>
      <c r="C168" t="s">
        <v>23</v>
      </c>
      <c r="D168">
        <v>5</v>
      </c>
      <c r="E168" s="2">
        <v>5</v>
      </c>
      <c r="F168">
        <v>61</v>
      </c>
      <c r="G168" s="2">
        <v>60.3</v>
      </c>
      <c r="I168" s="5">
        <v>60.3</v>
      </c>
      <c r="K168" s="9">
        <v>35</v>
      </c>
      <c r="L168">
        <f>(Tabel2[[#This Row],[Dikte theoretisch]]-Tabel2[[#This Row],[Dikte]])*-1</f>
        <v>0</v>
      </c>
      <c r="M168" s="8">
        <f>(Tabel2[[#This Row],[Afname]]/Tabel2[[#This Row],[Dikte theoretisch]])*100</f>
        <v>0</v>
      </c>
      <c r="N168" s="8">
        <f>((Tabel2[[#This Row],[Diameter]]-Tabel2[[#This Row],[Diam theoretisch]])/Tabel2[[#This Row],[Diam theoretisch]])*100</f>
        <v>1.1608623548922103</v>
      </c>
    </row>
    <row r="169" spans="1:14" x14ac:dyDescent="0.3">
      <c r="A169" t="s">
        <v>22</v>
      </c>
      <c r="B169" t="s">
        <v>49</v>
      </c>
      <c r="C169" t="s">
        <v>23</v>
      </c>
      <c r="D169">
        <v>5</v>
      </c>
      <c r="E169" s="2">
        <v>5</v>
      </c>
      <c r="F169">
        <v>61</v>
      </c>
      <c r="G169" s="2">
        <v>60.3</v>
      </c>
      <c r="I169" s="5">
        <v>60.3</v>
      </c>
      <c r="K169" s="9">
        <v>35</v>
      </c>
      <c r="L169">
        <f>(Tabel2[[#This Row],[Dikte theoretisch]]-Tabel2[[#This Row],[Dikte]])*-1</f>
        <v>0</v>
      </c>
      <c r="M169" s="8">
        <f>(Tabel2[[#This Row],[Afname]]/Tabel2[[#This Row],[Dikte theoretisch]])*100</f>
        <v>0</v>
      </c>
      <c r="N169" s="8">
        <f>((Tabel2[[#This Row],[Diameter]]-Tabel2[[#This Row],[Diam theoretisch]])/Tabel2[[#This Row],[Diam theoretisch]])*100</f>
        <v>1.1608623548922103</v>
      </c>
    </row>
    <row r="170" spans="1:14" x14ac:dyDescent="0.3">
      <c r="A170" t="s">
        <v>22</v>
      </c>
      <c r="B170" t="s">
        <v>68</v>
      </c>
      <c r="C170" t="s">
        <v>23</v>
      </c>
      <c r="D170">
        <v>5.0999999999999996</v>
      </c>
      <c r="E170" s="2">
        <v>5</v>
      </c>
      <c r="F170">
        <v>61</v>
      </c>
      <c r="G170" s="2">
        <v>60.3</v>
      </c>
      <c r="I170" s="5">
        <v>60.3</v>
      </c>
      <c r="K170" s="9">
        <v>35</v>
      </c>
      <c r="L170">
        <f>(Tabel2[[#This Row],[Dikte theoretisch]]-Tabel2[[#This Row],[Dikte]])*-1</f>
        <v>9.9999999999999645E-2</v>
      </c>
      <c r="M170" s="8">
        <f>(Tabel2[[#This Row],[Afname]]/Tabel2[[#This Row],[Dikte theoretisch]])*100</f>
        <v>1.9999999999999927</v>
      </c>
      <c r="N170" s="8">
        <f>((Tabel2[[#This Row],[Diameter]]-Tabel2[[#This Row],[Diam theoretisch]])/Tabel2[[#This Row],[Diam theoretisch]])*100</f>
        <v>1.1608623548922103</v>
      </c>
    </row>
    <row r="171" spans="1:14" x14ac:dyDescent="0.3">
      <c r="A171" t="s">
        <v>22</v>
      </c>
      <c r="B171" t="s">
        <v>73</v>
      </c>
      <c r="C171" t="s">
        <v>23</v>
      </c>
      <c r="D171">
        <v>6</v>
      </c>
      <c r="E171" s="2">
        <v>6.3</v>
      </c>
      <c r="F171">
        <v>250</v>
      </c>
      <c r="G171" s="2">
        <v>244.5</v>
      </c>
      <c r="I171" s="5">
        <v>244.5</v>
      </c>
      <c r="K171" s="9" t="s">
        <v>67</v>
      </c>
      <c r="L171">
        <f>(Tabel2[[#This Row],[Dikte theoretisch]]-Tabel2[[#This Row],[Dikte]])*-1</f>
        <v>-0.29999999999999982</v>
      </c>
      <c r="M171" s="8">
        <f>(Tabel2[[#This Row],[Afname]]/Tabel2[[#This Row],[Dikte theoretisch]])*100</f>
        <v>-4.7619047619047592</v>
      </c>
      <c r="N171" s="8">
        <f>((Tabel2[[#This Row],[Diameter]]-Tabel2[[#This Row],[Diam theoretisch]])/Tabel2[[#This Row],[Diam theoretisch]])*100</f>
        <v>2.2494887525562373</v>
      </c>
    </row>
    <row r="172" spans="1:14" x14ac:dyDescent="0.3">
      <c r="A172" t="s">
        <v>22</v>
      </c>
      <c r="B172" t="s">
        <v>74</v>
      </c>
      <c r="C172" t="s">
        <v>23</v>
      </c>
      <c r="D172">
        <v>6</v>
      </c>
      <c r="E172" s="2">
        <v>6.3</v>
      </c>
      <c r="F172">
        <v>250</v>
      </c>
      <c r="G172" s="2">
        <v>244.5</v>
      </c>
      <c r="I172" s="5">
        <v>244.5</v>
      </c>
      <c r="K172" s="9">
        <v>34</v>
      </c>
      <c r="L172">
        <f>(Tabel2[[#This Row],[Dikte theoretisch]]-Tabel2[[#This Row],[Dikte]])*-1</f>
        <v>-0.29999999999999982</v>
      </c>
      <c r="M172" s="8">
        <f>(Tabel2[[#This Row],[Afname]]/Tabel2[[#This Row],[Dikte theoretisch]])*100</f>
        <v>-4.7619047619047592</v>
      </c>
      <c r="N172" s="8">
        <f>((Tabel2[[#This Row],[Diameter]]-Tabel2[[#This Row],[Diam theoretisch]])/Tabel2[[#This Row],[Diam theoretisch]])*100</f>
        <v>2.2494887525562373</v>
      </c>
    </row>
    <row r="173" spans="1:14" x14ac:dyDescent="0.3">
      <c r="A173" t="s">
        <v>22</v>
      </c>
      <c r="B173" t="s">
        <v>45</v>
      </c>
      <c r="C173" t="s">
        <v>23</v>
      </c>
      <c r="D173">
        <v>6.1</v>
      </c>
      <c r="E173" s="2">
        <v>6.3</v>
      </c>
      <c r="F173">
        <v>250</v>
      </c>
      <c r="G173" s="2">
        <v>244.5</v>
      </c>
      <c r="I173" s="5">
        <v>244.5</v>
      </c>
      <c r="K173" s="9">
        <v>20</v>
      </c>
      <c r="L173">
        <f>(Tabel2[[#This Row],[Dikte theoretisch]]-Tabel2[[#This Row],[Dikte]])*-1</f>
        <v>-0.20000000000000018</v>
      </c>
      <c r="M173" s="8">
        <f>(Tabel2[[#This Row],[Afname]]/Tabel2[[#This Row],[Dikte theoretisch]])*100</f>
        <v>-3.1746031746031771</v>
      </c>
      <c r="N173" s="8">
        <f>((Tabel2[[#This Row],[Diameter]]-Tabel2[[#This Row],[Diam theoretisch]])/Tabel2[[#This Row],[Diam theoretisch]])*100</f>
        <v>2.2494887525562373</v>
      </c>
    </row>
    <row r="174" spans="1:14" x14ac:dyDescent="0.3">
      <c r="A174" t="s">
        <v>22</v>
      </c>
      <c r="B174" t="s">
        <v>85</v>
      </c>
      <c r="C174" t="s">
        <v>23</v>
      </c>
      <c r="D174">
        <v>6.1</v>
      </c>
      <c r="E174" s="2">
        <v>6.3</v>
      </c>
      <c r="F174">
        <v>250</v>
      </c>
      <c r="G174" s="2">
        <v>244.5</v>
      </c>
      <c r="I174" s="5">
        <v>244.5</v>
      </c>
      <c r="K174" s="9">
        <v>21</v>
      </c>
      <c r="L174">
        <f>(Tabel2[[#This Row],[Dikte theoretisch]]-Tabel2[[#This Row],[Dikte]])*-1</f>
        <v>-0.20000000000000018</v>
      </c>
      <c r="M174" s="8">
        <f>(Tabel2[[#This Row],[Afname]]/Tabel2[[#This Row],[Dikte theoretisch]])*100</f>
        <v>-3.1746031746031771</v>
      </c>
      <c r="N174" s="8">
        <f>((Tabel2[[#This Row],[Diameter]]-Tabel2[[#This Row],[Diam theoretisch]])/Tabel2[[#This Row],[Diam theoretisch]])*100</f>
        <v>2.2494887525562373</v>
      </c>
    </row>
    <row r="175" spans="1:14" x14ac:dyDescent="0.3">
      <c r="A175" t="s">
        <v>22</v>
      </c>
      <c r="B175" t="s">
        <v>96</v>
      </c>
      <c r="C175" t="s">
        <v>23</v>
      </c>
      <c r="D175">
        <v>7.9</v>
      </c>
      <c r="E175" s="2">
        <v>8</v>
      </c>
      <c r="F175">
        <v>250</v>
      </c>
      <c r="G175" s="2">
        <v>244.5</v>
      </c>
      <c r="I175" s="5">
        <v>244.5</v>
      </c>
      <c r="K175" s="9" t="s">
        <v>67</v>
      </c>
      <c r="L175">
        <f>(Tabel2[[#This Row],[Dikte theoretisch]]-Tabel2[[#This Row],[Dikte]])*-1</f>
        <v>-9.9999999999999645E-2</v>
      </c>
      <c r="M175" s="8">
        <f>(Tabel2[[#This Row],[Afname]]/Tabel2[[#This Row],[Dikte theoretisch]])*100</f>
        <v>-1.2499999999999956</v>
      </c>
      <c r="N175" s="8">
        <f>((Tabel2[[#This Row],[Diameter]]-Tabel2[[#This Row],[Diam theoretisch]])/Tabel2[[#This Row],[Diam theoretisch]])*100</f>
        <v>2.2494887525562373</v>
      </c>
    </row>
    <row r="176" spans="1:14" x14ac:dyDescent="0.3">
      <c r="A176" t="s">
        <v>22</v>
      </c>
      <c r="B176" t="s">
        <v>42</v>
      </c>
      <c r="C176" t="s">
        <v>23</v>
      </c>
      <c r="D176">
        <v>6.3</v>
      </c>
      <c r="E176" s="2">
        <v>6.3</v>
      </c>
      <c r="F176">
        <v>250</v>
      </c>
      <c r="G176" s="2">
        <v>244.5</v>
      </c>
      <c r="I176" s="5">
        <v>244.5</v>
      </c>
      <c r="K176" s="9">
        <v>20</v>
      </c>
      <c r="L176">
        <f>(Tabel2[[#This Row],[Dikte theoretisch]]-Tabel2[[#This Row],[Dikte]])*-1</f>
        <v>0</v>
      </c>
      <c r="M176" s="8">
        <f>(Tabel2[[#This Row],[Afname]]/Tabel2[[#This Row],[Dikte theoretisch]])*100</f>
        <v>0</v>
      </c>
      <c r="N176" s="8">
        <f>((Tabel2[[#This Row],[Diameter]]-Tabel2[[#This Row],[Diam theoretisch]])/Tabel2[[#This Row],[Diam theoretisch]])*100</f>
        <v>2.2494887525562373</v>
      </c>
    </row>
    <row r="177" spans="1:14" x14ac:dyDescent="0.3">
      <c r="A177" t="s">
        <v>22</v>
      </c>
      <c r="B177" t="s">
        <v>50</v>
      </c>
      <c r="C177" t="s">
        <v>23</v>
      </c>
      <c r="D177">
        <v>6.4</v>
      </c>
      <c r="E177" s="2">
        <v>6.3</v>
      </c>
      <c r="F177">
        <v>250</v>
      </c>
      <c r="G177" s="2">
        <v>244.5</v>
      </c>
      <c r="I177" s="5">
        <v>244.5</v>
      </c>
      <c r="K177" s="9">
        <v>21</v>
      </c>
      <c r="L177">
        <f>(Tabel2[[#This Row],[Dikte theoretisch]]-Tabel2[[#This Row],[Dikte]])*-1</f>
        <v>0.10000000000000053</v>
      </c>
      <c r="M177" s="8">
        <f>(Tabel2[[#This Row],[Afname]]/Tabel2[[#This Row],[Dikte theoretisch]])*100</f>
        <v>1.5873015873015959</v>
      </c>
      <c r="N177" s="8">
        <f>((Tabel2[[#This Row],[Diameter]]-Tabel2[[#This Row],[Diam theoretisch]])/Tabel2[[#This Row],[Diam theoretisch]])*100</f>
        <v>2.2494887525562373</v>
      </c>
    </row>
    <row r="178" spans="1:14" x14ac:dyDescent="0.3">
      <c r="A178" t="s">
        <v>22</v>
      </c>
      <c r="B178" t="s">
        <v>86</v>
      </c>
      <c r="C178" t="s">
        <v>23</v>
      </c>
      <c r="D178">
        <v>6.4</v>
      </c>
      <c r="E178" s="2">
        <v>6.3</v>
      </c>
      <c r="F178">
        <v>250</v>
      </c>
      <c r="G178" s="2">
        <v>244.5</v>
      </c>
      <c r="I178" s="5">
        <v>244.5</v>
      </c>
      <c r="K178" s="9">
        <v>34</v>
      </c>
      <c r="L178">
        <f>(Tabel2[[#This Row],[Dikte theoretisch]]-Tabel2[[#This Row],[Dikte]])*-1</f>
        <v>0.10000000000000053</v>
      </c>
      <c r="M178" s="8">
        <f>(Tabel2[[#This Row],[Afname]]/Tabel2[[#This Row],[Dikte theoretisch]])*100</f>
        <v>1.5873015873015959</v>
      </c>
      <c r="N178" s="8">
        <f>((Tabel2[[#This Row],[Diameter]]-Tabel2[[#This Row],[Diam theoretisch]])/Tabel2[[#This Row],[Diam theoretisch]])*100</f>
        <v>2.2494887525562373</v>
      </c>
    </row>
  </sheetData>
  <phoneticPr fontId="1" type="noConversion"/>
  <conditionalFormatting sqref="L2:L178">
    <cfRule type="cellIs" dxfId="6" priority="3" operator="between">
      <formula>0.05</formula>
      <formula>0.15</formula>
    </cfRule>
    <cfRule type="cellIs" dxfId="5" priority="4" operator="between">
      <formula>-0.15</formula>
      <formula>-0.05</formula>
    </cfRule>
    <cfRule type="cellIs" dxfId="4" priority="5" operator="equal">
      <formula>0</formula>
    </cfRule>
  </conditionalFormatting>
  <conditionalFormatting sqref="L2:L1048576">
    <cfRule type="cellIs" dxfId="3" priority="6" operator="lessThan">
      <formula>-0.4</formula>
    </cfRule>
    <cfRule type="cellIs" dxfId="2" priority="7" operator="greaterThan">
      <formula>0.4</formula>
    </cfRule>
  </conditionalFormatting>
  <conditionalFormatting sqref="M2:M178">
    <cfRule type="cellIs" dxfId="1" priority="1" operator="lessThan">
      <formula>-5</formula>
    </cfRule>
  </conditionalFormatting>
  <conditionalFormatting sqref="N2:N178">
    <cfRule type="cellIs" dxfId="0" priority="2" operator="lessThan">
      <formula>-3</formula>
    </cfRule>
  </conditionalFormatting>
  <pageMargins left="0.25" right="0.25" top="0.75" bottom="0.75" header="0.3" footer="0.3"/>
  <pageSetup paperSize="8" scale="79" fitToHeight="0" orientation="portrait" horizontalDpi="1200" verticalDpi="1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rcadis Project Document" ma:contentTypeID="0x010100B461F6A611BD4B3683134864140FA54600FB717F0A438741389F88A283BE0350530076DFCA701774C64B982C4027FF011D9B" ma:contentTypeVersion="17" ma:contentTypeDescription=" " ma:contentTypeScope="" ma:versionID="c1995c6e2be7b6b96d0f1a6bf04e808c">
  <xsd:schema xmlns:xsd="http://www.w3.org/2001/XMLSchema" xmlns:xs="http://www.w3.org/2001/XMLSchema" xmlns:p="http://schemas.microsoft.com/office/2006/metadata/properties" xmlns:ns2="5b570474-64e4-4724-93cd-a0c1abe9e034" xmlns:ns3="cd799d76-8f5f-4328-8f63-0109931b0f79" targetNamespace="http://schemas.microsoft.com/office/2006/metadata/properties" ma:root="true" ma:fieldsID="4b91092f55f5cca020a54ceac99c8b6b" ns2:_="" ns3:_="">
    <xsd:import namespace="5b570474-64e4-4724-93cd-a0c1abe9e034"/>
    <xsd:import namespace="cd799d76-8f5f-4328-8f63-0109931b0f79"/>
    <xsd:element name="properties">
      <xsd:complexType>
        <xsd:sequence>
          <xsd:element name="documentManagement">
            <xsd:complexType>
              <xsd:all>
                <xsd:element ref="ns2:PH_ApprovalStatus" minOccurs="0"/>
                <xsd:element ref="ns2:PH_ApprovalComments" minOccurs="0"/>
                <xsd:element ref="ns2:_dlc_DocId" minOccurs="0"/>
                <xsd:element ref="ns2:_dlc_DocIdUrl" minOccurs="0"/>
                <xsd:element ref="ns2:_dlc_DocIdPersistId" minOccurs="0"/>
                <xsd:element ref="ns2:m9ab48ff457747d2978187f0c89531d3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570474-64e4-4724-93cd-a0c1abe9e034" elementFormDefault="qualified">
    <xsd:import namespace="http://schemas.microsoft.com/office/2006/documentManagement/types"/>
    <xsd:import namespace="http://schemas.microsoft.com/office/infopath/2007/PartnerControls"/>
    <xsd:element name="PH_ApprovalStatus" ma:index="2" nillable="true" ma:displayName="Approval Status" ma:default="Draft" ma:format="Dropdown" ma:hidden="true" ma:internalName="PH_ApprovalStatus" ma:readOnly="false">
      <xsd:simpleType>
        <xsd:restriction base="dms:Choice">
          <xsd:enumeration value="Draft"/>
          <xsd:enumeration value="Initializing"/>
          <xsd:enumeration value="Pending"/>
          <xsd:enumeration value="Pending Approval"/>
          <xsd:enumeration value="Pending Review"/>
          <xsd:enumeration value="Approved"/>
          <xsd:enumeration value="Rejected"/>
          <xsd:enumeration value="Review Approved"/>
          <xsd:enumeration value="Review Rejected"/>
          <xsd:enumeration value="Cancelled"/>
        </xsd:restriction>
      </xsd:simpleType>
    </xsd:element>
    <xsd:element name="PH_ApprovalComments" ma:index="4" nillable="true" ma:displayName="Approval Comments" ma:description="Approval Comments" ma:internalName="PH_ApprovalComments">
      <xsd:simpleType>
        <xsd:restriction base="dms:Note"/>
      </xsd:simpleType>
    </xsd:element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m9ab48ff457747d2978187f0c89531d3" ma:index="11" nillable="true" ma:taxonomy="true" ma:internalName="m9ab48ff457747d2978187f0c89531d3" ma:taxonomyFieldName="PH_DocumentType" ma:displayName="Document type" ma:fieldId="{69ab48ff-4577-47d2-9781-87f0c89531d3}" ma:taxonomyMulti="true" ma:sspId="f35aeea7-e848-442f-a6c3-04e7a31ee3df" ma:termSetId="2be59371-a910-4df7-9b6b-b17e82a11a61" ma:anchorId="28994cf3-64a1-4126-b095-a2cd248fe19f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hidden="true" ma:list="{ae96f2ac-1c3d-4cab-ba1d-d8f004f09db5}" ma:internalName="TaxCatchAll" ma:showField="CatchAllData" ma:web="5b570474-64e4-4724-93cd-a0c1abe9e0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ae96f2ac-1c3d-4cab-ba1d-d8f004f09db5}" ma:internalName="TaxCatchAllLabel" ma:readOnly="true" ma:showField="CatchAllDataLabel" ma:web="5b570474-64e4-4724-93cd-a0c1abe9e0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99d76-8f5f-4328-8f63-0109931b0f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Afbeeldingtags" ma:readOnly="false" ma:fieldId="{5cf76f15-5ced-4ddc-b409-7134ff3c332f}" ma:taxonomyMulti="true" ma:sspId="f35aeea7-e848-442f-a6c3-04e7a31ee3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Inhoudstype"/>
        <xsd:element ref="dc:title" minOccurs="0" maxOccurs="1" ma:index="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570474-64e4-4724-93cd-a0c1abe9e034" xsi:nil="true"/>
    <lcf76f155ced4ddcb4097134ff3c332f xmlns="cd799d76-8f5f-4328-8f63-0109931b0f79">
      <Terms xmlns="http://schemas.microsoft.com/office/infopath/2007/PartnerControls"/>
    </lcf76f155ced4ddcb4097134ff3c332f>
    <_dlc_DocId xmlns="5b570474-64e4-4724-93cd-a0c1abe9e034">3CSJD42EADQC-257323977-22691</_dlc_DocId>
    <_dlc_DocIdUrl xmlns="5b570474-64e4-4724-93cd-a0c1abe9e034">
      <Url>https://arcadiso365.sharepoint.com/teams/project-30098789/_layouts/15/DocIdRedir.aspx?ID=3CSJD42EADQC-257323977-22691</Url>
      <Description>3CSJD42EADQC-257323977-22691</Description>
    </_dlc_DocIdUrl>
    <m9ab48ff457747d2978187f0c89531d3 xmlns="5b570474-64e4-4724-93cd-a0c1abe9e034">
      <Terms xmlns="http://schemas.microsoft.com/office/infopath/2007/PartnerControls"/>
    </m9ab48ff457747d2978187f0c89531d3>
    <PH_ApprovalComments xmlns="5b570474-64e4-4724-93cd-a0c1abe9e034" xsi:nil="true"/>
    <PH_ApprovalStatus xmlns="5b570474-64e4-4724-93cd-a0c1abe9e034">Draft</PH_ApprovalStatus>
  </documentManagement>
</p:properties>
</file>

<file path=customXml/itemProps1.xml><?xml version="1.0" encoding="utf-8"?>
<ds:datastoreItem xmlns:ds="http://schemas.openxmlformats.org/officeDocument/2006/customXml" ds:itemID="{D28FC425-699A-4E4D-857C-0B10F8E632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570474-64e4-4724-93cd-a0c1abe9e034"/>
    <ds:schemaRef ds:uri="cd799d76-8f5f-4328-8f63-0109931b0f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52DB52-9F9F-41A6-A483-6BED749C8B3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26F2988-7481-4363-8035-2D1E00ED920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BF9C4C-D90B-48C2-B774-907B2A3784B4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cd799d76-8f5f-4328-8f63-0109931b0f79"/>
    <ds:schemaRef ds:uri="http://purl.org/dc/terms/"/>
    <ds:schemaRef ds:uri="http://schemas.microsoft.com/office/infopath/2007/PartnerControls"/>
    <ds:schemaRef ds:uri="5b570474-64e4-4724-93cd-a0c1abe9e034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Knooppunten</vt:lpstr>
      <vt:lpstr>Overige profielen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Boaz Geelhoed</dc:creator>
  <cp:keywords/>
  <dc:description/>
  <cp:lastModifiedBy>Schat, Bauke</cp:lastModifiedBy>
  <cp:revision/>
  <cp:lastPrinted>2025-11-03T10:11:47Z</cp:lastPrinted>
  <dcterms:created xsi:type="dcterms:W3CDTF">2025-05-23T12:31:43Z</dcterms:created>
  <dcterms:modified xsi:type="dcterms:W3CDTF">2025-11-03T11:52:07Z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0x010100B461F6A611BD4B3683134864140FA54600FB717F0A438741389F88A283BE0350530076DFCA701774C64B982C4027FF011D9B</vt:lpwstr>
  </property>
  <property fmtid="{D5CDD505-2E9C-101B-9397-08002B2CF9AE}" pid="3" name="MediaServiceImageTags">
    <vt:lpwstr/>
  </property>
  <property fmtid="{D5CDD505-2E9C-101B-9397-08002B2CF9AE}" pid="4" name="_dlc_DocIdItemGuid">
    <vt:lpwstr>f6889e6e-d73c-4d47-ae9c-b8b7c4130456</vt:lpwstr>
  </property>
  <property fmtid="{D5CDD505-2E9C-101B-9397-08002B2CF9AE}" pid="5" name="PH_DocumentType">
    <vt:lpwstr/>
  </property>
</Properties>
</file>